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heckCompatibility="1" defaultThemeVersion="124226"/>
  <bookViews>
    <workbookView xWindow="10596" yWindow="-12" windowWidth="14628" windowHeight="12120" tabRatio="687"/>
  </bookViews>
  <sheets>
    <sheet name="UNFPA2010_Means_weighted" sheetId="37" r:id="rId1"/>
    <sheet name="UNFPA2014_Means &amp; Median_Wgt " sheetId="9" r:id="rId2"/>
    <sheet name="Respondent categories" sheetId="2" state="hidden" r:id="rId3"/>
    <sheet name="UNFPA_2010-2014_KPI Comparison" sheetId="42" r:id="rId4"/>
  </sheets>
  <definedNames>
    <definedName name="_xlnm.Print_Area" localSheetId="1">'UNFPA2014_Means &amp; Median_Wgt '!$A$1:$AB$216</definedName>
    <definedName name="_xlnm.Print_Titles" localSheetId="1">'UNFPA2014_Means &amp; Median_Wgt '!$7:$8</definedName>
    <definedName name="Z_18F54D24_5D83_4200_823D_70D854E70376_.wvu.PrintTitles" localSheetId="1" hidden="1">'UNFPA2014_Means &amp; Median_Wgt '!$1:$8</definedName>
    <definedName name="Z_4CB86B68_00FE_4C17_A273_7E6A909ACE27_.wvu.PrintTitles" localSheetId="1" hidden="1">'UNFPA2014_Means &amp; Median_Wgt '!$1:$8</definedName>
    <definedName name="Z_73D469DE_7B08_462D_9E19_B927DD463481_.wvu.PrintTitles" localSheetId="1" hidden="1">'UNFPA2014_Means &amp; Median_Wgt '!$1:$8</definedName>
    <definedName name="Z_73D469DE_7B08_462D_9E19_B927DD463481_.wvu.Rows" localSheetId="1" hidden="1">'UNFPA2014_Means &amp; Median_Wgt '!$2:$6</definedName>
    <definedName name="Z_B2363F3D_D772_49E2_B29B_7BC06D69142C_.wvu.PrintTitles" localSheetId="1" hidden="1">'UNFPA2014_Means &amp; Median_Wgt '!$7:$8</definedName>
    <definedName name="Z_BBE01378_D331_4BDD_855C_6EA88DFA35FF_.wvu.PrintTitles" localSheetId="1" hidden="1">'UNFPA2014_Means &amp; Median_Wgt '!$1:$8</definedName>
    <definedName name="Z_C36AB10B_B047_4972_B7FE_4E4CD2B9387D_.wvu.PrintTitles" localSheetId="1" hidden="1">'UNFPA2014_Means &amp; Median_Wgt '!$1:$8</definedName>
    <definedName name="Z_E95D4EE0_1A1B_4A08_BBC2_220B57955277_.wvu.PrintTitles" localSheetId="1" hidden="1">'UNFPA2014_Means &amp; Median_Wgt '!$1:$8</definedName>
  </definedNames>
  <calcPr calcId="145621" concurrentCalc="0"/>
</workbook>
</file>

<file path=xl/calcChain.xml><?xml version="1.0" encoding="utf-8"?>
<calcChain xmlns="http://schemas.openxmlformats.org/spreadsheetml/2006/main">
  <c r="R42" i="42" l="1"/>
  <c r="Q42" i="42"/>
  <c r="P42" i="42"/>
  <c r="O42" i="42"/>
  <c r="N42" i="42"/>
  <c r="R40" i="42"/>
  <c r="Q40" i="42"/>
  <c r="P40" i="42"/>
  <c r="O40" i="42"/>
  <c r="N40" i="42"/>
  <c r="R38" i="42"/>
  <c r="P38" i="42"/>
  <c r="O38" i="42"/>
  <c r="N38" i="42"/>
  <c r="R35" i="42"/>
  <c r="Q35" i="42"/>
  <c r="O35" i="42"/>
  <c r="R33" i="42"/>
  <c r="Q33" i="42"/>
  <c r="P33" i="42"/>
  <c r="O33" i="42"/>
  <c r="N33" i="42"/>
  <c r="R32" i="42"/>
  <c r="Q32" i="42"/>
  <c r="P32" i="42"/>
  <c r="O32" i="42"/>
  <c r="N32" i="42"/>
  <c r="R30" i="42"/>
  <c r="Q30" i="42"/>
  <c r="P30" i="42"/>
  <c r="O30" i="42"/>
  <c r="N30" i="42"/>
  <c r="R29" i="42"/>
  <c r="Q29" i="42"/>
  <c r="P29" i="42"/>
  <c r="O29" i="42"/>
  <c r="R26" i="42"/>
  <c r="Q26" i="42"/>
  <c r="P26" i="42"/>
  <c r="O26" i="42"/>
  <c r="N26" i="42"/>
  <c r="N25" i="42"/>
  <c r="P23" i="42"/>
  <c r="O23" i="42"/>
  <c r="N23" i="42"/>
  <c r="R21" i="42"/>
  <c r="P21" i="42"/>
  <c r="O21" i="42"/>
  <c r="N21" i="42"/>
  <c r="R19" i="42"/>
  <c r="Q19" i="42"/>
  <c r="P19" i="42"/>
  <c r="O19" i="42"/>
  <c r="N19" i="42"/>
  <c r="R18" i="42"/>
  <c r="O18" i="42"/>
  <c r="N18" i="42"/>
  <c r="R15" i="42"/>
  <c r="Q15" i="42"/>
  <c r="P15" i="42"/>
  <c r="O15" i="42"/>
  <c r="N15" i="42"/>
  <c r="R13" i="42"/>
  <c r="Q13" i="42"/>
  <c r="P13" i="42"/>
  <c r="O13" i="42"/>
  <c r="N13" i="42"/>
  <c r="N12" i="42"/>
  <c r="R10" i="42"/>
  <c r="Q10" i="42"/>
  <c r="P10" i="42"/>
  <c r="O10" i="42"/>
  <c r="N10" i="42"/>
  <c r="D16" i="37"/>
  <c r="D23" i="37"/>
  <c r="D30" i="37"/>
  <c r="D45" i="37"/>
  <c r="D54" i="37"/>
  <c r="D102" i="37"/>
  <c r="D107" i="37"/>
  <c r="G26" i="9"/>
  <c r="G46" i="9"/>
  <c r="G49" i="9"/>
  <c r="G58" i="9"/>
  <c r="G112" i="9"/>
  <c r="G121" i="9"/>
  <c r="E5" i="37"/>
  <c r="Y5" i="37"/>
  <c r="AL5" i="37"/>
  <c r="E6" i="37"/>
  <c r="I6" i="37"/>
  <c r="Y6" i="37"/>
  <c r="AL6" i="37"/>
  <c r="AM6" i="37"/>
  <c r="E10" i="37"/>
  <c r="F10" i="37"/>
  <c r="G10" i="37"/>
  <c r="H10" i="37"/>
  <c r="I10" i="37"/>
  <c r="J10" i="37"/>
  <c r="K10" i="37"/>
  <c r="L10" i="37"/>
  <c r="M10" i="37"/>
  <c r="N10" i="37"/>
  <c r="O10" i="37"/>
  <c r="P10" i="37"/>
  <c r="Q10" i="37"/>
  <c r="R10" i="37"/>
  <c r="S10" i="37"/>
  <c r="T10" i="37"/>
  <c r="U10" i="37"/>
  <c r="AL10" i="37"/>
  <c r="V10" i="37"/>
  <c r="W10" i="37"/>
  <c r="X10" i="37"/>
  <c r="Z10" i="37"/>
  <c r="AA10" i="37"/>
  <c r="AB10" i="37"/>
  <c r="AC10" i="37"/>
  <c r="AD10" i="37"/>
  <c r="AE10" i="37"/>
  <c r="AF10" i="37"/>
  <c r="AG10" i="37"/>
  <c r="AH10" i="37"/>
  <c r="AI10" i="37"/>
  <c r="AJ10" i="37"/>
  <c r="AK10" i="37"/>
  <c r="Y11" i="37"/>
  <c r="AL11" i="37"/>
  <c r="AM11" i="37"/>
  <c r="Y12" i="37"/>
  <c r="AL12" i="37"/>
  <c r="AM12" i="37"/>
  <c r="Y14" i="37"/>
  <c r="AL14" i="37"/>
  <c r="AM14" i="37"/>
  <c r="E16" i="37"/>
  <c r="F16" i="37"/>
  <c r="I16" i="37"/>
  <c r="J16" i="37"/>
  <c r="W16" i="37"/>
  <c r="X16" i="37"/>
  <c r="E23" i="37"/>
  <c r="F23" i="37"/>
  <c r="G23" i="37"/>
  <c r="H23" i="37"/>
  <c r="I23" i="37"/>
  <c r="J23" i="37"/>
  <c r="K23" i="37"/>
  <c r="L23" i="37"/>
  <c r="M23" i="37"/>
  <c r="N23" i="37"/>
  <c r="O23" i="37"/>
  <c r="P23" i="37"/>
  <c r="Q23" i="37"/>
  <c r="R23" i="37"/>
  <c r="S23" i="37"/>
  <c r="U23" i="37"/>
  <c r="AL23" i="37"/>
  <c r="T23" i="37"/>
  <c r="V23" i="37"/>
  <c r="W23" i="37"/>
  <c r="X23" i="37"/>
  <c r="AM23" i="37"/>
  <c r="Y24" i="37"/>
  <c r="AL24" i="37"/>
  <c r="AM24" i="37"/>
  <c r="Y25" i="37"/>
  <c r="AL25" i="37"/>
  <c r="AM25" i="37"/>
  <c r="Y26" i="37"/>
  <c r="AL26" i="37"/>
  <c r="AM26" i="37"/>
  <c r="Y27" i="37"/>
  <c r="AL27" i="37"/>
  <c r="AM27" i="37"/>
  <c r="Y28" i="37"/>
  <c r="AL28" i="37"/>
  <c r="AM28" i="37"/>
  <c r="E30" i="37"/>
  <c r="G30" i="37"/>
  <c r="H30" i="37"/>
  <c r="I30" i="37"/>
  <c r="K30" i="37"/>
  <c r="L30" i="37"/>
  <c r="M30" i="37"/>
  <c r="N30" i="37"/>
  <c r="O30" i="37"/>
  <c r="P30" i="37"/>
  <c r="Q30" i="37"/>
  <c r="R30" i="37"/>
  <c r="S30" i="37"/>
  <c r="T30" i="37"/>
  <c r="U30" i="37"/>
  <c r="V30" i="37"/>
  <c r="W30" i="37"/>
  <c r="X30" i="37"/>
  <c r="Y30" i="37"/>
  <c r="AL30" i="37"/>
  <c r="Y31" i="37"/>
  <c r="AL31" i="37"/>
  <c r="AM31" i="37"/>
  <c r="Y32" i="37"/>
  <c r="AL32" i="37"/>
  <c r="AM32" i="37"/>
  <c r="Y33" i="37"/>
  <c r="AB40" i="37"/>
  <c r="AB39" i="37"/>
  <c r="AB38" i="37"/>
  <c r="AB35" i="37"/>
  <c r="AB34" i="37"/>
  <c r="AB33" i="37"/>
  <c r="AB32" i="37"/>
  <c r="AB31" i="37"/>
  <c r="AB30" i="37"/>
  <c r="AB28" i="37"/>
  <c r="AB27" i="37"/>
  <c r="AB26" i="37"/>
  <c r="AB25" i="37"/>
  <c r="AB24" i="37"/>
  <c r="AB23" i="37"/>
  <c r="AJ40" i="37"/>
  <c r="AJ39" i="37"/>
  <c r="AJ38" i="37"/>
  <c r="AJ35" i="37"/>
  <c r="AJ34" i="37"/>
  <c r="AJ33" i="37"/>
  <c r="AJ32" i="37"/>
  <c r="AJ31" i="37"/>
  <c r="AJ30" i="37"/>
  <c r="AJ28" i="37"/>
  <c r="AJ27" i="37"/>
  <c r="AJ26" i="37"/>
  <c r="AJ25" i="37"/>
  <c r="AJ24" i="37"/>
  <c r="AJ23" i="37"/>
  <c r="AL33" i="37"/>
  <c r="AM33" i="37"/>
  <c r="Y34" i="37"/>
  <c r="AG40" i="37"/>
  <c r="AG39" i="37"/>
  <c r="AG38" i="37"/>
  <c r="AG35" i="37"/>
  <c r="AG34" i="37"/>
  <c r="AG33" i="37"/>
  <c r="AG32" i="37"/>
  <c r="AG31" i="37"/>
  <c r="AG30" i="37"/>
  <c r="AG28" i="37"/>
  <c r="AG27" i="37"/>
  <c r="AG26" i="37"/>
  <c r="AG25" i="37"/>
  <c r="AG24" i="37"/>
  <c r="AG23" i="37"/>
  <c r="AL34" i="37"/>
  <c r="AM34" i="37"/>
  <c r="Y35" i="37"/>
  <c r="AD40" i="37"/>
  <c r="AD39" i="37"/>
  <c r="AD38" i="37"/>
  <c r="AD35" i="37"/>
  <c r="AD34" i="37"/>
  <c r="AD33" i="37"/>
  <c r="AD32" i="37"/>
  <c r="AD31" i="37"/>
  <c r="AD30" i="37"/>
  <c r="AD28" i="37"/>
  <c r="AD27" i="37"/>
  <c r="AD26" i="37"/>
  <c r="AD25" i="37"/>
  <c r="AD24" i="37"/>
  <c r="AD23" i="37"/>
  <c r="AL35" i="37"/>
  <c r="AM35" i="37"/>
  <c r="E38" i="37"/>
  <c r="F38" i="37"/>
  <c r="G38" i="37"/>
  <c r="H38" i="37"/>
  <c r="I38" i="37"/>
  <c r="J38" i="37"/>
  <c r="K38" i="37"/>
  <c r="L38" i="37"/>
  <c r="M38" i="37"/>
  <c r="N38" i="37"/>
  <c r="O38" i="37"/>
  <c r="P38" i="37"/>
  <c r="Q38" i="37"/>
  <c r="R38" i="37"/>
  <c r="S38" i="37"/>
  <c r="U38" i="37"/>
  <c r="AL38" i="37"/>
  <c r="T38" i="37"/>
  <c r="V38" i="37"/>
  <c r="W38" i="37"/>
  <c r="X38" i="37"/>
  <c r="AM38" i="37"/>
  <c r="Y39" i="37"/>
  <c r="AC40" i="37"/>
  <c r="AC39" i="37"/>
  <c r="AC38" i="37"/>
  <c r="AC35" i="37"/>
  <c r="AC34" i="37"/>
  <c r="AC33" i="37"/>
  <c r="AC32" i="37"/>
  <c r="AC31" i="37"/>
  <c r="AC30" i="37"/>
  <c r="AC28" i="37"/>
  <c r="AC27" i="37"/>
  <c r="AC26" i="37"/>
  <c r="AC25" i="37"/>
  <c r="AC24" i="37"/>
  <c r="AC23" i="37"/>
  <c r="AF40" i="37"/>
  <c r="AF39" i="37"/>
  <c r="AF38" i="37"/>
  <c r="AF35" i="37"/>
  <c r="AF34" i="37"/>
  <c r="AF33" i="37"/>
  <c r="AF32" i="37"/>
  <c r="AF31" i="37"/>
  <c r="AF30" i="37"/>
  <c r="AF28" i="37"/>
  <c r="AF27" i="37"/>
  <c r="AF26" i="37"/>
  <c r="AF25" i="37"/>
  <c r="AF24" i="37"/>
  <c r="AF23" i="37"/>
  <c r="AK40" i="37"/>
  <c r="AK39" i="37"/>
  <c r="AK38" i="37"/>
  <c r="AK35" i="37"/>
  <c r="AK34" i="37"/>
  <c r="AK33" i="37"/>
  <c r="AK32" i="37"/>
  <c r="AK31" i="37"/>
  <c r="AK30" i="37"/>
  <c r="AK28" i="37"/>
  <c r="AK27" i="37"/>
  <c r="AK26" i="37"/>
  <c r="AK25" i="37"/>
  <c r="AK24" i="37"/>
  <c r="AK23" i="37"/>
  <c r="AL39" i="37"/>
  <c r="AM39" i="37"/>
  <c r="Y40" i="37"/>
  <c r="Z40" i="37"/>
  <c r="Z39" i="37"/>
  <c r="Z38" i="37"/>
  <c r="Z35" i="37"/>
  <c r="Z34" i="37"/>
  <c r="Z33" i="37"/>
  <c r="Z32" i="37"/>
  <c r="Z31" i="37"/>
  <c r="Z30" i="37"/>
  <c r="Z28" i="37"/>
  <c r="Z27" i="37"/>
  <c r="Z26" i="37"/>
  <c r="Z25" i="37"/>
  <c r="Z24" i="37"/>
  <c r="Z23" i="37"/>
  <c r="AA40" i="37"/>
  <c r="AA39" i="37"/>
  <c r="AA38" i="37"/>
  <c r="AA35" i="37"/>
  <c r="AA34" i="37"/>
  <c r="AA33" i="37"/>
  <c r="AA32" i="37"/>
  <c r="AA31" i="37"/>
  <c r="AA30" i="37"/>
  <c r="AA28" i="37"/>
  <c r="AA27" i="37"/>
  <c r="AA26" i="37"/>
  <c r="AA25" i="37"/>
  <c r="AA24" i="37"/>
  <c r="AA23" i="37"/>
  <c r="AE40" i="37"/>
  <c r="AE39" i="37"/>
  <c r="AE38" i="37"/>
  <c r="AE35" i="37"/>
  <c r="AE34" i="37"/>
  <c r="AE33" i="37"/>
  <c r="AE32" i="37"/>
  <c r="AE31" i="37"/>
  <c r="AE30" i="37"/>
  <c r="AE28" i="37"/>
  <c r="AE27" i="37"/>
  <c r="AE26" i="37"/>
  <c r="AE25" i="37"/>
  <c r="AE24" i="37"/>
  <c r="AE23" i="37"/>
  <c r="AH40" i="37"/>
  <c r="AH39" i="37"/>
  <c r="AH38" i="37"/>
  <c r="AH35" i="37"/>
  <c r="AH34" i="37"/>
  <c r="AH33" i="37"/>
  <c r="AH32" i="37"/>
  <c r="AH31" i="37"/>
  <c r="AH30" i="37"/>
  <c r="AH28" i="37"/>
  <c r="AH27" i="37"/>
  <c r="AH26" i="37"/>
  <c r="AH25" i="37"/>
  <c r="AH24" i="37"/>
  <c r="AH23" i="37"/>
  <c r="AI40" i="37"/>
  <c r="AI39" i="37"/>
  <c r="AI38" i="37"/>
  <c r="AI35" i="37"/>
  <c r="AI34" i="37"/>
  <c r="AI33" i="37"/>
  <c r="AI32" i="37"/>
  <c r="AI31" i="37"/>
  <c r="AI30" i="37"/>
  <c r="AI28" i="37"/>
  <c r="AI27" i="37"/>
  <c r="AI26" i="37"/>
  <c r="AI25" i="37"/>
  <c r="AI24" i="37"/>
  <c r="AI23" i="37"/>
  <c r="AL40" i="37"/>
  <c r="AM40" i="37"/>
  <c r="E42" i="37"/>
  <c r="F42" i="37"/>
  <c r="I42" i="37"/>
  <c r="J42" i="37"/>
  <c r="W42" i="37"/>
  <c r="X42" i="37"/>
  <c r="E45" i="37"/>
  <c r="F45" i="37"/>
  <c r="G45" i="37"/>
  <c r="H45" i="37"/>
  <c r="I45" i="37"/>
  <c r="J45" i="37"/>
  <c r="K45" i="37"/>
  <c r="L45" i="37"/>
  <c r="M45" i="37"/>
  <c r="N45" i="37"/>
  <c r="O45" i="37"/>
  <c r="P45" i="37"/>
  <c r="Q45" i="37"/>
  <c r="R45" i="37"/>
  <c r="T45" i="37"/>
  <c r="V45" i="37"/>
  <c r="AM45" i="37"/>
  <c r="S45" i="37"/>
  <c r="U45" i="37"/>
  <c r="AL45" i="37"/>
  <c r="W45" i="37"/>
  <c r="X45" i="37"/>
  <c r="Y45" i="37"/>
  <c r="Y47" i="37"/>
  <c r="AL47" i="37"/>
  <c r="AM47" i="37"/>
  <c r="Y48" i="37"/>
  <c r="AL48" i="37"/>
  <c r="AM48" i="37"/>
  <c r="Y50" i="37"/>
  <c r="AL50" i="37"/>
  <c r="AM50" i="37"/>
  <c r="Y51" i="37"/>
  <c r="AL51" i="37"/>
  <c r="AM51" i="37"/>
  <c r="E54" i="37"/>
  <c r="F54" i="37"/>
  <c r="G54" i="37"/>
  <c r="H54" i="37"/>
  <c r="I54" i="37"/>
  <c r="J54" i="37"/>
  <c r="K54" i="37"/>
  <c r="L54" i="37"/>
  <c r="M54" i="37"/>
  <c r="N54" i="37"/>
  <c r="O54" i="37"/>
  <c r="P54" i="37"/>
  <c r="Q54" i="37"/>
  <c r="R54" i="37"/>
  <c r="S54" i="37"/>
  <c r="T54" i="37"/>
  <c r="U54" i="37"/>
  <c r="V54" i="37"/>
  <c r="Y54" i="37"/>
  <c r="W54" i="37"/>
  <c r="X54" i="37"/>
  <c r="AL54" i="37"/>
  <c r="AM54" i="37"/>
  <c r="Y56" i="37"/>
  <c r="AL56" i="37"/>
  <c r="AM56" i="37"/>
  <c r="Y57" i="37"/>
  <c r="AL57" i="37"/>
  <c r="AM57" i="37"/>
  <c r="E60" i="37"/>
  <c r="F60" i="37"/>
  <c r="G60" i="37"/>
  <c r="H60" i="37"/>
  <c r="I60" i="37"/>
  <c r="J60" i="37"/>
  <c r="K60" i="37"/>
  <c r="L60" i="37"/>
  <c r="M60" i="37"/>
  <c r="N60" i="37"/>
  <c r="O60" i="37"/>
  <c r="P60" i="37"/>
  <c r="Q60" i="37"/>
  <c r="R60" i="37"/>
  <c r="S60" i="37"/>
  <c r="T60" i="37"/>
  <c r="U60" i="37"/>
  <c r="V60" i="37"/>
  <c r="Y60" i="37"/>
  <c r="W60" i="37"/>
  <c r="X60" i="37"/>
  <c r="AL60" i="37"/>
  <c r="Y64" i="37"/>
  <c r="AL64" i="37"/>
  <c r="AM64" i="37"/>
  <c r="E66" i="37"/>
  <c r="F66" i="37"/>
  <c r="G66" i="37"/>
  <c r="H66" i="37"/>
  <c r="I66" i="37"/>
  <c r="J66" i="37"/>
  <c r="K66" i="37"/>
  <c r="L66" i="37"/>
  <c r="M66" i="37"/>
  <c r="N66" i="37"/>
  <c r="O66" i="37"/>
  <c r="P66" i="37"/>
  <c r="Q66" i="37"/>
  <c r="R66" i="37"/>
  <c r="T66" i="37"/>
  <c r="V66" i="37"/>
  <c r="AM66" i="37"/>
  <c r="S66" i="37"/>
  <c r="U66" i="37"/>
  <c r="W66" i="37"/>
  <c r="X66" i="37"/>
  <c r="AL66" i="37"/>
  <c r="Y68" i="37"/>
  <c r="AL68" i="37"/>
  <c r="AM68" i="37"/>
  <c r="E69" i="37"/>
  <c r="G69" i="37"/>
  <c r="H69" i="37"/>
  <c r="I69" i="37"/>
  <c r="K69" i="37"/>
  <c r="L69" i="37"/>
  <c r="M69" i="37"/>
  <c r="N69" i="37"/>
  <c r="O69" i="37"/>
  <c r="P69" i="37"/>
  <c r="Q69" i="37"/>
  <c r="R69" i="37"/>
  <c r="T69" i="37"/>
  <c r="V69" i="37"/>
  <c r="AM69" i="37"/>
  <c r="S69" i="37"/>
  <c r="U69" i="37"/>
  <c r="AL69" i="37"/>
  <c r="W69" i="37"/>
  <c r="X69" i="37"/>
  <c r="Y70" i="37"/>
  <c r="AL70" i="37"/>
  <c r="AM70" i="37"/>
  <c r="Y71" i="37"/>
  <c r="AL71" i="37"/>
  <c r="AM71" i="37"/>
  <c r="E74" i="37"/>
  <c r="G74" i="37"/>
  <c r="H74" i="37"/>
  <c r="I74" i="37"/>
  <c r="K74" i="37"/>
  <c r="L74" i="37"/>
  <c r="M74" i="37"/>
  <c r="N74" i="37"/>
  <c r="O74" i="37"/>
  <c r="P74" i="37"/>
  <c r="Q74" i="37"/>
  <c r="R74" i="37"/>
  <c r="S74" i="37"/>
  <c r="T74" i="37"/>
  <c r="U74" i="37"/>
  <c r="V74" i="37"/>
  <c r="Y74" i="37"/>
  <c r="AL74" i="37"/>
  <c r="W74" i="37"/>
  <c r="X74" i="37"/>
  <c r="AM74" i="37"/>
  <c r="Y75" i="37"/>
  <c r="AL75" i="37"/>
  <c r="AM75" i="37"/>
  <c r="Y76" i="37"/>
  <c r="AL76" i="37"/>
  <c r="AM76" i="37"/>
  <c r="E77" i="37"/>
  <c r="G77" i="37"/>
  <c r="H77" i="37"/>
  <c r="I77" i="37"/>
  <c r="K77" i="37"/>
  <c r="L77" i="37"/>
  <c r="M77" i="37"/>
  <c r="N77" i="37"/>
  <c r="O77" i="37"/>
  <c r="P77" i="37"/>
  <c r="Q77" i="37"/>
  <c r="R77" i="37"/>
  <c r="S77" i="37"/>
  <c r="T77" i="37"/>
  <c r="U77" i="37"/>
  <c r="V77" i="37"/>
  <c r="Y77" i="37"/>
  <c r="AL77" i="37"/>
  <c r="W77" i="37"/>
  <c r="X77" i="37"/>
  <c r="Y78" i="37"/>
  <c r="AL78" i="37"/>
  <c r="AM78" i="37"/>
  <c r="Y79" i="37"/>
  <c r="AL79" i="37"/>
  <c r="AM79" i="37"/>
  <c r="Y80" i="37"/>
  <c r="AL80" i="37"/>
  <c r="AM80" i="37"/>
  <c r="Y81" i="37"/>
  <c r="AL81" i="37"/>
  <c r="AM81" i="37"/>
  <c r="E83" i="37"/>
  <c r="G83" i="37"/>
  <c r="H83" i="37"/>
  <c r="I83" i="37"/>
  <c r="K83" i="37"/>
  <c r="L83" i="37"/>
  <c r="M83" i="37"/>
  <c r="N83" i="37"/>
  <c r="O83" i="37"/>
  <c r="P83" i="37"/>
  <c r="Q83" i="37"/>
  <c r="R83" i="37"/>
  <c r="T83" i="37"/>
  <c r="V83" i="37"/>
  <c r="AM83" i="37"/>
  <c r="S83" i="37"/>
  <c r="U83" i="37"/>
  <c r="W83" i="37"/>
  <c r="X83" i="37"/>
  <c r="Y83" i="37"/>
  <c r="Y84" i="37"/>
  <c r="AL84" i="37"/>
  <c r="AM84" i="37"/>
  <c r="Y85" i="37"/>
  <c r="AL85" i="37"/>
  <c r="AM85" i="37"/>
  <c r="Y86" i="37"/>
  <c r="AL86" i="37"/>
  <c r="AM86" i="37"/>
  <c r="Y87" i="37"/>
  <c r="AL87" i="37"/>
  <c r="AM87" i="37"/>
  <c r="Y88" i="37"/>
  <c r="AL88" i="37"/>
  <c r="AM88" i="37"/>
  <c r="Y89" i="37"/>
  <c r="AL89" i="37"/>
  <c r="AM89" i="37"/>
  <c r="Y90" i="37"/>
  <c r="AL90" i="37"/>
  <c r="AM90" i="37"/>
  <c r="Y91" i="37"/>
  <c r="AL91" i="37"/>
  <c r="AM91" i="37"/>
  <c r="E92" i="37"/>
  <c r="F92" i="37"/>
  <c r="G92" i="37"/>
  <c r="H92" i="37"/>
  <c r="I92" i="37"/>
  <c r="J92" i="37"/>
  <c r="K92" i="37"/>
  <c r="L92" i="37"/>
  <c r="M92" i="37"/>
  <c r="N92" i="37"/>
  <c r="O92" i="37"/>
  <c r="P92" i="37"/>
  <c r="Q92" i="37"/>
  <c r="R92" i="37"/>
  <c r="S92" i="37"/>
  <c r="T92" i="37"/>
  <c r="U92" i="37"/>
  <c r="V92" i="37"/>
  <c r="Y92" i="37"/>
  <c r="AL92" i="37"/>
  <c r="W92" i="37"/>
  <c r="X92" i="37"/>
  <c r="Y93" i="37"/>
  <c r="AL93" i="37"/>
  <c r="AM93" i="37"/>
  <c r="Y94" i="37"/>
  <c r="AL94" i="37"/>
  <c r="AM94" i="37"/>
  <c r="E96" i="37"/>
  <c r="G96" i="37"/>
  <c r="H96" i="37"/>
  <c r="I96" i="37"/>
  <c r="K96" i="37"/>
  <c r="L96" i="37"/>
  <c r="M96" i="37"/>
  <c r="N96" i="37"/>
  <c r="O96" i="37"/>
  <c r="P96" i="37"/>
  <c r="Q96" i="37"/>
  <c r="R96" i="37"/>
  <c r="T96" i="37"/>
  <c r="V96" i="37"/>
  <c r="AM96" i="37"/>
  <c r="S96" i="37"/>
  <c r="U96" i="37"/>
  <c r="AL96" i="37"/>
  <c r="W96" i="37"/>
  <c r="X96" i="37"/>
  <c r="Y96" i="37"/>
  <c r="Y97" i="37"/>
  <c r="AL97" i="37"/>
  <c r="AM97" i="37"/>
  <c r="Y98" i="37"/>
  <c r="AE105" i="37"/>
  <c r="AE102" i="37"/>
  <c r="AE99" i="37"/>
  <c r="AE98" i="37"/>
  <c r="AE97" i="37"/>
  <c r="AE96" i="37"/>
  <c r="AE94" i="37"/>
  <c r="AE93" i="37"/>
  <c r="AE92" i="37"/>
  <c r="AE91" i="37"/>
  <c r="AE90" i="37"/>
  <c r="AE89" i="37"/>
  <c r="AE88" i="37"/>
  <c r="AE87" i="37"/>
  <c r="AE86" i="37"/>
  <c r="AE85" i="37"/>
  <c r="AE84" i="37"/>
  <c r="AE83" i="37"/>
  <c r="AE81" i="37"/>
  <c r="AE80" i="37"/>
  <c r="AE79" i="37"/>
  <c r="AE78" i="37"/>
  <c r="AE77" i="37"/>
  <c r="AE76" i="37"/>
  <c r="AE75" i="37"/>
  <c r="AE74" i="37"/>
  <c r="AE71" i="37"/>
  <c r="AE70" i="37"/>
  <c r="AE69" i="37"/>
  <c r="AE68" i="37"/>
  <c r="AE66" i="37"/>
  <c r="AE64" i="37"/>
  <c r="AE60" i="37"/>
  <c r="AE57" i="37"/>
  <c r="AE56" i="37"/>
  <c r="AE54" i="37"/>
  <c r="AE51" i="37"/>
  <c r="AE50" i="37"/>
  <c r="AE48" i="37"/>
  <c r="AE47" i="37"/>
  <c r="AE45" i="37"/>
  <c r="AL98" i="37"/>
  <c r="AM98" i="37"/>
  <c r="Y99" i="37"/>
  <c r="AJ105" i="37"/>
  <c r="AJ102" i="37"/>
  <c r="AJ99" i="37"/>
  <c r="AJ98" i="37"/>
  <c r="AJ97" i="37"/>
  <c r="AJ96" i="37"/>
  <c r="AJ94" i="37"/>
  <c r="AJ93" i="37"/>
  <c r="AJ92" i="37"/>
  <c r="AJ91" i="37"/>
  <c r="AJ90" i="37"/>
  <c r="AJ89" i="37"/>
  <c r="AJ88" i="37"/>
  <c r="AJ87" i="37"/>
  <c r="AJ86" i="37"/>
  <c r="AJ85" i="37"/>
  <c r="AJ84" i="37"/>
  <c r="AJ83" i="37"/>
  <c r="AJ81" i="37"/>
  <c r="AJ80" i="37"/>
  <c r="AJ79" i="37"/>
  <c r="AJ78" i="37"/>
  <c r="AJ77" i="37"/>
  <c r="AJ76" i="37"/>
  <c r="AJ75" i="37"/>
  <c r="AJ74" i="37"/>
  <c r="AJ71" i="37"/>
  <c r="AJ70" i="37"/>
  <c r="AJ69" i="37"/>
  <c r="AJ68" i="37"/>
  <c r="AJ66" i="37"/>
  <c r="AJ64" i="37"/>
  <c r="AJ60" i="37"/>
  <c r="AJ57" i="37"/>
  <c r="AJ56" i="37"/>
  <c r="AJ54" i="37"/>
  <c r="AJ51" i="37"/>
  <c r="AJ50" i="37"/>
  <c r="AJ48" i="37"/>
  <c r="AJ47" i="37"/>
  <c r="AJ45" i="37"/>
  <c r="AL99" i="37"/>
  <c r="AM99" i="37"/>
  <c r="E102" i="37"/>
  <c r="F102" i="37"/>
  <c r="G102" i="37"/>
  <c r="H102" i="37"/>
  <c r="I102" i="37"/>
  <c r="J102" i="37"/>
  <c r="K102" i="37"/>
  <c r="L102" i="37"/>
  <c r="M102" i="37"/>
  <c r="N102" i="37"/>
  <c r="O102" i="37"/>
  <c r="P102" i="37"/>
  <c r="Q102" i="37"/>
  <c r="R102" i="37"/>
  <c r="T102" i="37"/>
  <c r="V102" i="37"/>
  <c r="AM102" i="37"/>
  <c r="S102" i="37"/>
  <c r="U102" i="37"/>
  <c r="AL102" i="37"/>
  <c r="W102" i="37"/>
  <c r="X102" i="37"/>
  <c r="Y102" i="37"/>
  <c r="AC105" i="37"/>
  <c r="AC102" i="37"/>
  <c r="AC99" i="37"/>
  <c r="AC98" i="37"/>
  <c r="AC97" i="37"/>
  <c r="AC96" i="37"/>
  <c r="AC94" i="37"/>
  <c r="AC93" i="37"/>
  <c r="AC92" i="37"/>
  <c r="AC91" i="37"/>
  <c r="AC90" i="37"/>
  <c r="AC89" i="37"/>
  <c r="AC88" i="37"/>
  <c r="AC87" i="37"/>
  <c r="AC86" i="37"/>
  <c r="AC85" i="37"/>
  <c r="AC84" i="37"/>
  <c r="AC83" i="37"/>
  <c r="AC81" i="37"/>
  <c r="AC80" i="37"/>
  <c r="AC79" i="37"/>
  <c r="AC78" i="37"/>
  <c r="AC77" i="37"/>
  <c r="AC76" i="37"/>
  <c r="AC75" i="37"/>
  <c r="AC74" i="37"/>
  <c r="AC71" i="37"/>
  <c r="AC70" i="37"/>
  <c r="AC69" i="37"/>
  <c r="AC68" i="37"/>
  <c r="AC66" i="37"/>
  <c r="AC64" i="37"/>
  <c r="AC60" i="37"/>
  <c r="AC57" i="37"/>
  <c r="AC56" i="37"/>
  <c r="AC54" i="37"/>
  <c r="AC51" i="37"/>
  <c r="AC50" i="37"/>
  <c r="AC48" i="37"/>
  <c r="AC47" i="37"/>
  <c r="AC45" i="37"/>
  <c r="AD105" i="37"/>
  <c r="AD102" i="37"/>
  <c r="AD99" i="37"/>
  <c r="AD98" i="37"/>
  <c r="AD97" i="37"/>
  <c r="AD96" i="37"/>
  <c r="AD94" i="37"/>
  <c r="AD93" i="37"/>
  <c r="AD92" i="37"/>
  <c r="AD91" i="37"/>
  <c r="AD90" i="37"/>
  <c r="AD89" i="37"/>
  <c r="AD88" i="37"/>
  <c r="AD87" i="37"/>
  <c r="AD86" i="37"/>
  <c r="AD85" i="37"/>
  <c r="AD84" i="37"/>
  <c r="AD83" i="37"/>
  <c r="AD81" i="37"/>
  <c r="AD80" i="37"/>
  <c r="AD79" i="37"/>
  <c r="AD78" i="37"/>
  <c r="AD77" i="37"/>
  <c r="AD76" i="37"/>
  <c r="AD75" i="37"/>
  <c r="AD74" i="37"/>
  <c r="AD71" i="37"/>
  <c r="AD70" i="37"/>
  <c r="AD69" i="37"/>
  <c r="AD68" i="37"/>
  <c r="AD66" i="37"/>
  <c r="AD64" i="37"/>
  <c r="AD60" i="37"/>
  <c r="AD57" i="37"/>
  <c r="AD56" i="37"/>
  <c r="AD54" i="37"/>
  <c r="AD51" i="37"/>
  <c r="AD50" i="37"/>
  <c r="AD48" i="37"/>
  <c r="AD47" i="37"/>
  <c r="AD45" i="37"/>
  <c r="AG105" i="37"/>
  <c r="AG102" i="37"/>
  <c r="AG99" i="37"/>
  <c r="AG98" i="37"/>
  <c r="AG97" i="37"/>
  <c r="AG96" i="37"/>
  <c r="AG94" i="37"/>
  <c r="AG93" i="37"/>
  <c r="AG92" i="37"/>
  <c r="AG91" i="37"/>
  <c r="AG90" i="37"/>
  <c r="AG89" i="37"/>
  <c r="AG88" i="37"/>
  <c r="AG87" i="37"/>
  <c r="AG86" i="37"/>
  <c r="AG85" i="37"/>
  <c r="AG84" i="37"/>
  <c r="AG83" i="37"/>
  <c r="AG81" i="37"/>
  <c r="AG80" i="37"/>
  <c r="AG79" i="37"/>
  <c r="AG78" i="37"/>
  <c r="AG77" i="37"/>
  <c r="AG76" i="37"/>
  <c r="AG75" i="37"/>
  <c r="AG74" i="37"/>
  <c r="AG71" i="37"/>
  <c r="AG70" i="37"/>
  <c r="AG69" i="37"/>
  <c r="AG68" i="37"/>
  <c r="AG66" i="37"/>
  <c r="AG64" i="37"/>
  <c r="AG60" i="37"/>
  <c r="AG57" i="37"/>
  <c r="AG56" i="37"/>
  <c r="AG54" i="37"/>
  <c r="AG51" i="37"/>
  <c r="AG50" i="37"/>
  <c r="AG48" i="37"/>
  <c r="AG47" i="37"/>
  <c r="AG45" i="37"/>
  <c r="AH105" i="37"/>
  <c r="AH102" i="37"/>
  <c r="AH99" i="37"/>
  <c r="AH98" i="37"/>
  <c r="AH97" i="37"/>
  <c r="AH96" i="37"/>
  <c r="AH94" i="37"/>
  <c r="AH93" i="37"/>
  <c r="AH92" i="37"/>
  <c r="AH91" i="37"/>
  <c r="AH90" i="37"/>
  <c r="AH89" i="37"/>
  <c r="AH88" i="37"/>
  <c r="AH87" i="37"/>
  <c r="AH86" i="37"/>
  <c r="AH85" i="37"/>
  <c r="AH84" i="37"/>
  <c r="AH83" i="37"/>
  <c r="AH81" i="37"/>
  <c r="AH80" i="37"/>
  <c r="AH79" i="37"/>
  <c r="AH78" i="37"/>
  <c r="AH77" i="37"/>
  <c r="AH76" i="37"/>
  <c r="AH75" i="37"/>
  <c r="AH74" i="37"/>
  <c r="AH71" i="37"/>
  <c r="AH70" i="37"/>
  <c r="AH69" i="37"/>
  <c r="AH68" i="37"/>
  <c r="AH66" i="37"/>
  <c r="AH64" i="37"/>
  <c r="AH60" i="37"/>
  <c r="AH57" i="37"/>
  <c r="AH56" i="37"/>
  <c r="AH54" i="37"/>
  <c r="AH51" i="37"/>
  <c r="AH50" i="37"/>
  <c r="AH48" i="37"/>
  <c r="AH47" i="37"/>
  <c r="AH45" i="37"/>
  <c r="AI105" i="37"/>
  <c r="AI102" i="37"/>
  <c r="AI99" i="37"/>
  <c r="AI98" i="37"/>
  <c r="AI97" i="37"/>
  <c r="AI96" i="37"/>
  <c r="AI94" i="37"/>
  <c r="AI93" i="37"/>
  <c r="AI92" i="37"/>
  <c r="AI91" i="37"/>
  <c r="AI90" i="37"/>
  <c r="AI89" i="37"/>
  <c r="AI88" i="37"/>
  <c r="AI87" i="37"/>
  <c r="AI86" i="37"/>
  <c r="AI85" i="37"/>
  <c r="AI84" i="37"/>
  <c r="AI83" i="37"/>
  <c r="AI81" i="37"/>
  <c r="AI80" i="37"/>
  <c r="AI79" i="37"/>
  <c r="AI78" i="37"/>
  <c r="AI77" i="37"/>
  <c r="AI76" i="37"/>
  <c r="AI75" i="37"/>
  <c r="AI74" i="37"/>
  <c r="AI71" i="37"/>
  <c r="AI70" i="37"/>
  <c r="AI69" i="37"/>
  <c r="AI68" i="37"/>
  <c r="AI66" i="37"/>
  <c r="AI64" i="37"/>
  <c r="AI60" i="37"/>
  <c r="AI57" i="37"/>
  <c r="AI56" i="37"/>
  <c r="AI54" i="37"/>
  <c r="AI51" i="37"/>
  <c r="AI50" i="37"/>
  <c r="AI48" i="37"/>
  <c r="AI47" i="37"/>
  <c r="AI45" i="37"/>
  <c r="AK105" i="37"/>
  <c r="AK102" i="37"/>
  <c r="AK99" i="37"/>
  <c r="AK98" i="37"/>
  <c r="AK97" i="37"/>
  <c r="AK96" i="37"/>
  <c r="AK94" i="37"/>
  <c r="AK93" i="37"/>
  <c r="AK92" i="37"/>
  <c r="AK91" i="37"/>
  <c r="AK90" i="37"/>
  <c r="AK89" i="37"/>
  <c r="AK88" i="37"/>
  <c r="AK87" i="37"/>
  <c r="AK86" i="37"/>
  <c r="AK85" i="37"/>
  <c r="AK84" i="37"/>
  <c r="AK83" i="37"/>
  <c r="AK81" i="37"/>
  <c r="AK80" i="37"/>
  <c r="AK79" i="37"/>
  <c r="AK78" i="37"/>
  <c r="AK77" i="37"/>
  <c r="AK76" i="37"/>
  <c r="AK75" i="37"/>
  <c r="AK74" i="37"/>
  <c r="AK71" i="37"/>
  <c r="AK70" i="37"/>
  <c r="AK69" i="37"/>
  <c r="AK68" i="37"/>
  <c r="AK66" i="37"/>
  <c r="AK64" i="37"/>
  <c r="AK60" i="37"/>
  <c r="AK57" i="37"/>
  <c r="AK56" i="37"/>
  <c r="AK54" i="37"/>
  <c r="AK51" i="37"/>
  <c r="AK50" i="37"/>
  <c r="AK48" i="37"/>
  <c r="AK47" i="37"/>
  <c r="AK45" i="37"/>
  <c r="Y105" i="37"/>
  <c r="Z105" i="37"/>
  <c r="Z102" i="37"/>
  <c r="Z99" i="37"/>
  <c r="Z98" i="37"/>
  <c r="Z97" i="37"/>
  <c r="Z96" i="37"/>
  <c r="Z94" i="37"/>
  <c r="Z93" i="37"/>
  <c r="Z92" i="37"/>
  <c r="Z91" i="37"/>
  <c r="Z90" i="37"/>
  <c r="Z89" i="37"/>
  <c r="Z88" i="37"/>
  <c r="Z87" i="37"/>
  <c r="Z86" i="37"/>
  <c r="Z85" i="37"/>
  <c r="Z84" i="37"/>
  <c r="Z83" i="37"/>
  <c r="Z81" i="37"/>
  <c r="Z80" i="37"/>
  <c r="Z79" i="37"/>
  <c r="Z78" i="37"/>
  <c r="Z77" i="37"/>
  <c r="Z76" i="37"/>
  <c r="Z75" i="37"/>
  <c r="Z74" i="37"/>
  <c r="Z71" i="37"/>
  <c r="Z70" i="37"/>
  <c r="Z69" i="37"/>
  <c r="Z68" i="37"/>
  <c r="Z66" i="37"/>
  <c r="Z64" i="37"/>
  <c r="Z60" i="37"/>
  <c r="Z57" i="37"/>
  <c r="Z56" i="37"/>
  <c r="Z54" i="37"/>
  <c r="Z51" i="37"/>
  <c r="Z50" i="37"/>
  <c r="Z48" i="37"/>
  <c r="Z47" i="37"/>
  <c r="Z45" i="37"/>
  <c r="AA105" i="37"/>
  <c r="AA102" i="37"/>
  <c r="AA99" i="37"/>
  <c r="AA98" i="37"/>
  <c r="AA97" i="37"/>
  <c r="AA96" i="37"/>
  <c r="AA94" i="37"/>
  <c r="AA93" i="37"/>
  <c r="AA92" i="37"/>
  <c r="AA91" i="37"/>
  <c r="AA90" i="37"/>
  <c r="AA89" i="37"/>
  <c r="AA88" i="37"/>
  <c r="AA87" i="37"/>
  <c r="AA86" i="37"/>
  <c r="AA85" i="37"/>
  <c r="AA84" i="37"/>
  <c r="AA83" i="37"/>
  <c r="AA81" i="37"/>
  <c r="AA80" i="37"/>
  <c r="AA79" i="37"/>
  <c r="AA78" i="37"/>
  <c r="AA77" i="37"/>
  <c r="AA76" i="37"/>
  <c r="AA75" i="37"/>
  <c r="AA74" i="37"/>
  <c r="AA71" i="37"/>
  <c r="AA70" i="37"/>
  <c r="AA69" i="37"/>
  <c r="AA68" i="37"/>
  <c r="AA66" i="37"/>
  <c r="AA64" i="37"/>
  <c r="AA60" i="37"/>
  <c r="AA57" i="37"/>
  <c r="AA56" i="37"/>
  <c r="AA54" i="37"/>
  <c r="AA51" i="37"/>
  <c r="AA50" i="37"/>
  <c r="AA48" i="37"/>
  <c r="AA47" i="37"/>
  <c r="AA45" i="37"/>
  <c r="AB105" i="37"/>
  <c r="AB102" i="37"/>
  <c r="AB99" i="37"/>
  <c r="AB98" i="37"/>
  <c r="AB97" i="37"/>
  <c r="AB96" i="37"/>
  <c r="AB94" i="37"/>
  <c r="AB93" i="37"/>
  <c r="AB92" i="37"/>
  <c r="AB91" i="37"/>
  <c r="AB90" i="37"/>
  <c r="AB89" i="37"/>
  <c r="AB88" i="37"/>
  <c r="AB87" i="37"/>
  <c r="AB86" i="37"/>
  <c r="AB85" i="37"/>
  <c r="AB84" i="37"/>
  <c r="AB83" i="37"/>
  <c r="AB81" i="37"/>
  <c r="AB80" i="37"/>
  <c r="AB79" i="37"/>
  <c r="AB78" i="37"/>
  <c r="AB77" i="37"/>
  <c r="AB76" i="37"/>
  <c r="AB75" i="37"/>
  <c r="AB74" i="37"/>
  <c r="AB71" i="37"/>
  <c r="AB70" i="37"/>
  <c r="AB69" i="37"/>
  <c r="AB68" i="37"/>
  <c r="AB66" i="37"/>
  <c r="AB64" i="37"/>
  <c r="AB60" i="37"/>
  <c r="AB57" i="37"/>
  <c r="AB56" i="37"/>
  <c r="AB54" i="37"/>
  <c r="AB51" i="37"/>
  <c r="AB50" i="37"/>
  <c r="AB48" i="37"/>
  <c r="AB47" i="37"/>
  <c r="AB45" i="37"/>
  <c r="AF105" i="37"/>
  <c r="AF102" i="37"/>
  <c r="AF99" i="37"/>
  <c r="AF98" i="37"/>
  <c r="AF97" i="37"/>
  <c r="AF96" i="37"/>
  <c r="AF94" i="37"/>
  <c r="AF93" i="37"/>
  <c r="AF92" i="37"/>
  <c r="AF91" i="37"/>
  <c r="AF90" i="37"/>
  <c r="AF89" i="37"/>
  <c r="AF88" i="37"/>
  <c r="AF87" i="37"/>
  <c r="AF86" i="37"/>
  <c r="AF85" i="37"/>
  <c r="AF84" i="37"/>
  <c r="AF83" i="37"/>
  <c r="AF81" i="37"/>
  <c r="AF80" i="37"/>
  <c r="AF79" i="37"/>
  <c r="AF78" i="37"/>
  <c r="AF77" i="37"/>
  <c r="AF76" i="37"/>
  <c r="AF75" i="37"/>
  <c r="AF74" i="37"/>
  <c r="AF71" i="37"/>
  <c r="AF70" i="37"/>
  <c r="AF69" i="37"/>
  <c r="AF68" i="37"/>
  <c r="AF66" i="37"/>
  <c r="AF64" i="37"/>
  <c r="AF60" i="37"/>
  <c r="AF57" i="37"/>
  <c r="AF56" i="37"/>
  <c r="AF54" i="37"/>
  <c r="AF51" i="37"/>
  <c r="AF50" i="37"/>
  <c r="AF48" i="37"/>
  <c r="AF47" i="37"/>
  <c r="AF45" i="37"/>
  <c r="AL105" i="37"/>
  <c r="AM105" i="37"/>
  <c r="E107" i="37"/>
  <c r="F107" i="37"/>
  <c r="I107" i="37"/>
  <c r="J107" i="37"/>
  <c r="W107" i="37"/>
  <c r="X107" i="37"/>
  <c r="E115" i="37"/>
  <c r="F115" i="37"/>
  <c r="I115" i="37"/>
  <c r="J115" i="37"/>
  <c r="W115" i="37"/>
  <c r="X115" i="37"/>
  <c r="Y10" i="37"/>
  <c r="Y38" i="37"/>
  <c r="AM92" i="37"/>
  <c r="AM77" i="37"/>
  <c r="AL83" i="37"/>
  <c r="Y69" i="37"/>
  <c r="Y66" i="37"/>
  <c r="AM60" i="37"/>
  <c r="AM30" i="37"/>
  <c r="Y23" i="37"/>
  <c r="AM5" i="37"/>
  <c r="AM10" i="37"/>
  <c r="W243" i="9"/>
  <c r="V243" i="9"/>
  <c r="T243" i="9"/>
  <c r="Q243" i="9"/>
  <c r="P243" i="9"/>
  <c r="N243" i="9"/>
  <c r="K243" i="9"/>
  <c r="J243" i="9"/>
  <c r="H243" i="9"/>
  <c r="W239" i="9"/>
  <c r="V239" i="9"/>
  <c r="T239" i="9"/>
  <c r="Q239" i="9"/>
  <c r="P239" i="9"/>
  <c r="N239" i="9"/>
  <c r="K239" i="9"/>
  <c r="J239" i="9"/>
  <c r="H239" i="9"/>
  <c r="W225" i="9"/>
  <c r="V225" i="9"/>
  <c r="T225" i="9"/>
  <c r="Q225" i="9"/>
  <c r="P225" i="9"/>
  <c r="N225" i="9"/>
  <c r="K225" i="9"/>
  <c r="J225" i="9"/>
  <c r="H225" i="9"/>
  <c r="W219" i="9"/>
  <c r="V219" i="9"/>
  <c r="T219" i="9"/>
  <c r="Q219" i="9"/>
  <c r="P219" i="9"/>
  <c r="N219" i="9"/>
  <c r="K219" i="9"/>
  <c r="J219" i="9"/>
  <c r="H219" i="9"/>
  <c r="X208" i="9"/>
  <c r="W208" i="9"/>
  <c r="V208" i="9"/>
  <c r="T208" i="9"/>
  <c r="R208" i="9"/>
  <c r="Q208" i="9"/>
  <c r="P208" i="9"/>
  <c r="N208" i="9"/>
  <c r="L208" i="9"/>
  <c r="K208" i="9"/>
  <c r="J208" i="9"/>
  <c r="H208" i="9"/>
  <c r="X204" i="9"/>
  <c r="W204" i="9"/>
  <c r="V204" i="9"/>
  <c r="T204" i="9"/>
  <c r="R204" i="9"/>
  <c r="Q204" i="9"/>
  <c r="P204" i="9"/>
  <c r="N204" i="9"/>
  <c r="L204" i="9"/>
  <c r="K204" i="9"/>
  <c r="J204" i="9"/>
  <c r="H204" i="9"/>
  <c r="X198" i="9"/>
  <c r="W198" i="9"/>
  <c r="V198" i="9"/>
  <c r="T198" i="9"/>
  <c r="R198" i="9"/>
  <c r="Q198" i="9"/>
  <c r="P198" i="9"/>
  <c r="N198" i="9"/>
  <c r="L198" i="9"/>
  <c r="K198" i="9"/>
  <c r="J198" i="9"/>
  <c r="H198" i="9"/>
  <c r="W187" i="9"/>
  <c r="V187" i="9"/>
  <c r="T187" i="9"/>
  <c r="Q187" i="9"/>
  <c r="P187" i="9"/>
  <c r="N187" i="9"/>
  <c r="K187" i="9"/>
  <c r="J187" i="9"/>
  <c r="H187" i="9"/>
  <c r="W175" i="9"/>
  <c r="V175" i="9"/>
  <c r="T175" i="9"/>
  <c r="Q175" i="9"/>
  <c r="P175" i="9"/>
  <c r="N175" i="9"/>
  <c r="K175" i="9"/>
  <c r="J175" i="9"/>
  <c r="H175" i="9"/>
  <c r="X159" i="9"/>
  <c r="W159" i="9"/>
  <c r="V159" i="9"/>
  <c r="T159" i="9"/>
  <c r="R159" i="9"/>
  <c r="Q159" i="9"/>
  <c r="P159" i="9"/>
  <c r="N159" i="9"/>
  <c r="L159" i="9"/>
  <c r="K159" i="9"/>
  <c r="J159" i="9"/>
  <c r="H159" i="9"/>
  <c r="H151" i="9"/>
  <c r="O151" i="9"/>
  <c r="U151" i="9"/>
  <c r="T151" i="9"/>
  <c r="N151" i="9"/>
  <c r="I151" i="9"/>
  <c r="U148" i="9"/>
  <c r="T148" i="9"/>
  <c r="O148" i="9"/>
  <c r="N148" i="9"/>
  <c r="I148" i="9"/>
  <c r="H148" i="9"/>
  <c r="U145" i="9"/>
  <c r="T145" i="9"/>
  <c r="O145" i="9"/>
  <c r="N145" i="9"/>
  <c r="I145" i="9"/>
  <c r="H145" i="9"/>
  <c r="U142" i="9"/>
  <c r="T142" i="9"/>
  <c r="O142" i="9"/>
  <c r="N142" i="9"/>
  <c r="I142" i="9"/>
  <c r="H142" i="9"/>
  <c r="U139" i="9"/>
  <c r="T139" i="9"/>
  <c r="O139" i="9"/>
  <c r="N139" i="9"/>
  <c r="I139" i="9"/>
  <c r="H139" i="9"/>
  <c r="U136" i="9"/>
  <c r="T136" i="9"/>
  <c r="O136" i="9"/>
  <c r="N136" i="9"/>
  <c r="I136" i="9"/>
  <c r="H136" i="9"/>
  <c r="T129" i="9"/>
  <c r="O129" i="9"/>
  <c r="U129" i="9"/>
  <c r="N129" i="9"/>
  <c r="I129" i="9"/>
  <c r="H129" i="9"/>
  <c r="U122" i="9"/>
  <c r="U121" i="9"/>
  <c r="T122" i="9"/>
  <c r="T121" i="9"/>
  <c r="O122" i="9"/>
  <c r="O121" i="9"/>
  <c r="N122" i="9"/>
  <c r="N121" i="9"/>
  <c r="I122" i="9"/>
  <c r="I121" i="9"/>
  <c r="H122" i="9"/>
  <c r="H121" i="9"/>
  <c r="U112" i="9"/>
  <c r="O112" i="9"/>
  <c r="I112" i="9"/>
  <c r="W117" i="9"/>
  <c r="W112" i="9"/>
  <c r="T117" i="9"/>
  <c r="T112" i="9"/>
  <c r="Q117" i="9"/>
  <c r="Q112" i="9"/>
  <c r="N117" i="9"/>
  <c r="N112" i="9"/>
  <c r="K117" i="9"/>
  <c r="K112" i="9"/>
  <c r="H117" i="9"/>
  <c r="H112" i="9"/>
  <c r="V106" i="9"/>
  <c r="W106" i="9"/>
  <c r="U106" i="9"/>
  <c r="T106" i="9"/>
  <c r="Q106" i="9"/>
  <c r="P106" i="9"/>
  <c r="O106" i="9"/>
  <c r="N106" i="9"/>
  <c r="K106" i="9"/>
  <c r="J106" i="9"/>
  <c r="I106" i="9"/>
  <c r="H106" i="9"/>
  <c r="W102" i="9"/>
  <c r="V102" i="9"/>
  <c r="U102" i="9"/>
  <c r="T102" i="9"/>
  <c r="Q102" i="9"/>
  <c r="P102" i="9"/>
  <c r="O102" i="9"/>
  <c r="N102" i="9"/>
  <c r="K102" i="9"/>
  <c r="J102" i="9"/>
  <c r="I102" i="9"/>
  <c r="H102" i="9"/>
  <c r="V99" i="9"/>
  <c r="P99" i="9"/>
  <c r="J99" i="9"/>
  <c r="W99" i="9"/>
  <c r="T99" i="9"/>
  <c r="Q99" i="9"/>
  <c r="N99" i="9"/>
  <c r="K99" i="9"/>
  <c r="H99" i="9"/>
  <c r="W93" i="9"/>
  <c r="V93" i="9"/>
  <c r="P93" i="9"/>
  <c r="J93" i="9"/>
  <c r="T93" i="9"/>
  <c r="Q93" i="9"/>
  <c r="N93" i="9"/>
  <c r="K93" i="9"/>
  <c r="H93" i="9"/>
  <c r="W90" i="9"/>
  <c r="V90" i="9"/>
  <c r="T90" i="9"/>
  <c r="Q90" i="9"/>
  <c r="P90" i="9"/>
  <c r="N90" i="9"/>
  <c r="K90" i="9"/>
  <c r="J90" i="9"/>
  <c r="H90" i="9"/>
  <c r="U79" i="9"/>
  <c r="O79" i="9"/>
  <c r="I79" i="9"/>
  <c r="H84" i="9"/>
  <c r="J84" i="9"/>
  <c r="X84" i="9"/>
  <c r="W84" i="9"/>
  <c r="V84" i="9"/>
  <c r="T84" i="9"/>
  <c r="R84" i="9"/>
  <c r="Q84" i="9"/>
  <c r="P84" i="9"/>
  <c r="N84" i="9"/>
  <c r="L84" i="9"/>
  <c r="K84" i="9"/>
  <c r="X81" i="9"/>
  <c r="W81" i="9"/>
  <c r="W79" i="9"/>
  <c r="V81" i="9"/>
  <c r="V79" i="9"/>
  <c r="T81" i="9"/>
  <c r="R81" i="9"/>
  <c r="Q81" i="9"/>
  <c r="Q79" i="9"/>
  <c r="P81" i="9"/>
  <c r="P79" i="9"/>
  <c r="N81" i="9"/>
  <c r="L81" i="9"/>
  <c r="K81" i="9"/>
  <c r="K79" i="9"/>
  <c r="J81" i="9"/>
  <c r="H81" i="9"/>
  <c r="P73" i="9"/>
  <c r="V73" i="9"/>
  <c r="J73" i="9"/>
  <c r="W73" i="9"/>
  <c r="T73" i="9"/>
  <c r="Q73" i="9"/>
  <c r="N73" i="9"/>
  <c r="K73" i="9"/>
  <c r="H73" i="9"/>
  <c r="U66" i="9"/>
  <c r="T66" i="9"/>
  <c r="O66" i="9"/>
  <c r="N66" i="9"/>
  <c r="I66" i="9"/>
  <c r="H66" i="9"/>
  <c r="N61" i="9"/>
  <c r="N58" i="9"/>
  <c r="Q61" i="9"/>
  <c r="Q58" i="9"/>
  <c r="W61" i="9"/>
  <c r="W58" i="9"/>
  <c r="U61" i="9"/>
  <c r="U58" i="9"/>
  <c r="T61" i="9"/>
  <c r="T58" i="9"/>
  <c r="K61" i="9"/>
  <c r="K58" i="9"/>
  <c r="O61" i="9"/>
  <c r="O58" i="9"/>
  <c r="I61" i="9"/>
  <c r="I58" i="9"/>
  <c r="H61" i="9"/>
  <c r="H58" i="9"/>
  <c r="W49" i="9"/>
  <c r="Q49" i="9"/>
  <c r="K49" i="9"/>
  <c r="V49" i="9"/>
  <c r="P49" i="9"/>
  <c r="J49" i="9"/>
  <c r="U49" i="9"/>
  <c r="O49" i="9"/>
  <c r="I49" i="9"/>
  <c r="T49" i="9"/>
  <c r="N49" i="9"/>
  <c r="H49" i="9"/>
  <c r="T46" i="9"/>
  <c r="O46" i="9"/>
  <c r="I46" i="9"/>
  <c r="H46" i="9"/>
  <c r="U46" i="9"/>
  <c r="N46" i="9"/>
  <c r="K43" i="9"/>
  <c r="W43" i="9"/>
  <c r="U43" i="9"/>
  <c r="T43" i="9"/>
  <c r="Q43" i="9"/>
  <c r="O43" i="9"/>
  <c r="N43" i="9"/>
  <c r="I43" i="9"/>
  <c r="I40" i="9"/>
  <c r="I39" i="9"/>
  <c r="H43" i="9"/>
  <c r="W40" i="9"/>
  <c r="W39" i="9"/>
  <c r="U40" i="9"/>
  <c r="U39" i="9"/>
  <c r="T40" i="9"/>
  <c r="T39" i="9"/>
  <c r="Q40" i="9"/>
  <c r="Q39" i="9"/>
  <c r="O40" i="9"/>
  <c r="O39" i="9"/>
  <c r="N40" i="9"/>
  <c r="N39" i="9"/>
  <c r="K40" i="9"/>
  <c r="H40" i="9"/>
  <c r="Q33" i="9"/>
  <c r="H33" i="9"/>
  <c r="W33" i="9"/>
  <c r="T33" i="9"/>
  <c r="N33" i="9"/>
  <c r="K33" i="9"/>
  <c r="W26" i="9"/>
  <c r="T26" i="9"/>
  <c r="N26" i="9"/>
  <c r="H26" i="9"/>
  <c r="J26" i="9"/>
  <c r="Q26" i="9"/>
  <c r="V26" i="9"/>
  <c r="U26" i="9"/>
  <c r="P26" i="9"/>
  <c r="O26" i="9"/>
  <c r="K26" i="9"/>
  <c r="I26" i="9"/>
  <c r="U19" i="9"/>
  <c r="U18" i="9"/>
  <c r="T19" i="9"/>
  <c r="T18" i="9"/>
  <c r="O19" i="9"/>
  <c r="O18" i="9"/>
  <c r="N19" i="9"/>
  <c r="N18" i="9"/>
  <c r="I19" i="9"/>
  <c r="I18" i="9"/>
  <c r="H19" i="9"/>
  <c r="H18" i="9"/>
  <c r="W13" i="9"/>
  <c r="V13" i="9"/>
  <c r="U13" i="9"/>
  <c r="T13" i="9"/>
  <c r="Q13" i="9"/>
  <c r="P13" i="9"/>
  <c r="O13" i="9"/>
  <c r="N13" i="9"/>
  <c r="K13" i="9"/>
  <c r="J13" i="9"/>
  <c r="I13" i="9"/>
  <c r="H13" i="9"/>
  <c r="R79" i="9"/>
  <c r="L79" i="9"/>
  <c r="X79" i="9"/>
  <c r="N79" i="9"/>
  <c r="T79" i="9"/>
  <c r="J79" i="9"/>
  <c r="H79" i="9"/>
  <c r="H39" i="9"/>
  <c r="K39" i="9"/>
</calcChain>
</file>

<file path=xl/sharedStrings.xml><?xml version="1.0" encoding="utf-8"?>
<sst xmlns="http://schemas.openxmlformats.org/spreadsheetml/2006/main" count="1352" uniqueCount="816">
  <si>
    <t xml:space="preserve">1. MOPAN HQ:  Representatives of MOPAN members in capitals, or in Geneva/Washington </t>
  </si>
  <si>
    <t>2. MOPAN CO: Representatives of MOPAN members in the survey countries</t>
  </si>
  <si>
    <t>3. Developing Country Government and CSO:  In the survey countries</t>
  </si>
  <si>
    <t>4. UNICEF, WHO and World Bank - Country Level:  Implementing Partners in the survey countries</t>
  </si>
  <si>
    <t>Key Performance Indicators (KPIs)</t>
  </si>
  <si>
    <t>Survey Questions</t>
  </si>
  <si>
    <t>1.</t>
  </si>
  <si>
    <t>2.</t>
  </si>
  <si>
    <t>4.</t>
  </si>
  <si>
    <t>5.</t>
  </si>
  <si>
    <t>6.</t>
  </si>
  <si>
    <t>7.</t>
  </si>
  <si>
    <t>8.</t>
  </si>
  <si>
    <t>9.</t>
  </si>
  <si>
    <t>The MO manages human resources using methods to improve organisational performance</t>
  </si>
  <si>
    <t>10.</t>
  </si>
  <si>
    <t>Ownership</t>
  </si>
  <si>
    <t>12.</t>
  </si>
  <si>
    <t>The MO's procedures take into account local conditions and capacities</t>
  </si>
  <si>
    <t>The length of time for completing MO procedures does not have a negative effect on implementation</t>
  </si>
  <si>
    <t>Alignment</t>
  </si>
  <si>
    <t>The MO uses country systems for disbursement and operations</t>
  </si>
  <si>
    <t>The MO's policy dialogue is undertaken in a manner which respects partner views and perspectives</t>
  </si>
  <si>
    <t>15.</t>
  </si>
  <si>
    <t>16.</t>
  </si>
  <si>
    <t>17.</t>
  </si>
  <si>
    <t>The MO presents performance information on its effectiveness</t>
  </si>
  <si>
    <t>18.</t>
  </si>
  <si>
    <t xml:space="preserve">Perhaps also useful to ask selected non-MOPAN member GAVI donors </t>
  </si>
  <si>
    <t xml:space="preserve">Best to focus on the lead donor for the health sector at country level </t>
  </si>
  <si>
    <t>CSOs not applicable everywhere. Check list below.</t>
  </si>
  <si>
    <t>World Bank at the country level not the best external partner</t>
  </si>
  <si>
    <t>5. UNICEF, WHO and World Bank - Global Level:  Partners at the global level</t>
  </si>
  <si>
    <t>Also add GFATM, polio, measles, etc.</t>
  </si>
  <si>
    <t>6. Other global Alliance Partners = Gates Foundation, pharmaceutical industry, global CSOs</t>
  </si>
  <si>
    <t>Provide indication of relevant global CSOs + CSO Steering Committee</t>
  </si>
  <si>
    <t>Does this mean that GAVI will provide indication?</t>
  </si>
  <si>
    <t>7. IRC + internal auditor and GAVI staff</t>
  </si>
  <si>
    <t>Suggested additional category</t>
  </si>
  <si>
    <t>List of countries</t>
  </si>
  <si>
    <t>GAVI eligible</t>
  </si>
  <si>
    <t>National CSOs supported</t>
  </si>
  <si>
    <t>Cambodia</t>
  </si>
  <si>
    <t>Ghana</t>
  </si>
  <si>
    <t>DRC</t>
  </si>
  <si>
    <t>Honduras</t>
  </si>
  <si>
    <t>Mexico</t>
  </si>
  <si>
    <t>Morocco</t>
  </si>
  <si>
    <t>Niger</t>
  </si>
  <si>
    <t>Nigeria</t>
  </si>
  <si>
    <t>Philippines</t>
  </si>
  <si>
    <t>Zimbabwe</t>
  </si>
  <si>
    <t>Total</t>
  </si>
  <si>
    <t>Mean Scores</t>
  </si>
  <si>
    <t>HQ</t>
  </si>
  <si>
    <t>CO</t>
  </si>
  <si>
    <t>Standard Deviation</t>
  </si>
  <si>
    <t>Base (unweighted)</t>
  </si>
  <si>
    <t>Base (weighted)</t>
  </si>
  <si>
    <t>KPI</t>
  </si>
  <si>
    <t>MI</t>
  </si>
  <si>
    <t>Sub-MI</t>
  </si>
  <si>
    <t>Legend:</t>
  </si>
  <si>
    <t xml:space="preserve"> </t>
  </si>
  <si>
    <t>The procedures of the MO can be easily understood and completed by partners</t>
  </si>
  <si>
    <t>The MO has the operational agility to respond quickly to changing circumstances on the ground</t>
  </si>
  <si>
    <t>Evaluation findings are used to inform decisions on programming, policy, and strategy</t>
  </si>
  <si>
    <t>Direct beneficiaries and stakeholder groups are involved in evaluation processes</t>
  </si>
  <si>
    <t>19.</t>
  </si>
  <si>
    <t>Learning opportunities are organised to share lessons at all levels of the organisation</t>
  </si>
  <si>
    <t>The MO has reputation among its stakeholders for high quality, valued policy dialogue inputs</t>
  </si>
  <si>
    <t>20.</t>
  </si>
  <si>
    <t>Development Results Component</t>
  </si>
  <si>
    <t>Median Scores</t>
  </si>
  <si>
    <t>N=</t>
  </si>
  <si>
    <t>The MO’s corporate/organisation-wide strategies are clearly focused on the mandate</t>
  </si>
  <si>
    <t>Expenditures are linked to results</t>
  </si>
  <si>
    <t>The MO has policies and processes for financial accountability (audit, risk management, anti-corruption)</t>
  </si>
  <si>
    <t>A.</t>
  </si>
  <si>
    <t>A1</t>
  </si>
  <si>
    <t>A2</t>
  </si>
  <si>
    <t>A3</t>
  </si>
  <si>
    <t>A4</t>
  </si>
  <si>
    <t>ASKED ONLY TO HQ RESPONDENTS</t>
  </si>
  <si>
    <t>B.</t>
  </si>
  <si>
    <t>B1</t>
  </si>
  <si>
    <t>B2</t>
  </si>
  <si>
    <t>B3</t>
  </si>
  <si>
    <t>B4</t>
  </si>
  <si>
    <t>B5</t>
  </si>
  <si>
    <t>C.</t>
  </si>
  <si>
    <t>C1</t>
  </si>
  <si>
    <t>C2</t>
  </si>
  <si>
    <t>C3</t>
  </si>
  <si>
    <t>DP</t>
  </si>
  <si>
    <t>PO</t>
  </si>
  <si>
    <t>Gender equality</t>
  </si>
  <si>
    <t>The MO engages in results-based budgeting</t>
  </si>
  <si>
    <t>Poorly performing programmes, projects and/or initiatives are addressed proactively so as to improve performance</t>
  </si>
  <si>
    <t>There is a transparent system in place to manage staff performance</t>
  </si>
  <si>
    <t>21.</t>
  </si>
  <si>
    <t>B6</t>
  </si>
  <si>
    <t>B7</t>
  </si>
  <si>
    <t>The MO has a value system that supports a results-orientation.</t>
  </si>
  <si>
    <t>The MO's Executive Management shows leadership on results management.</t>
  </si>
  <si>
    <t>The MO ensures application of an organisation-wide policy on results management.</t>
  </si>
  <si>
    <t>The MO's corporate/organisation-wide strategy is based on a clear definition of mandate</t>
  </si>
  <si>
    <t>Environment</t>
  </si>
  <si>
    <t>Good governance</t>
  </si>
  <si>
    <t>Human rights-based approaches</t>
  </si>
  <si>
    <t>Country strategies</t>
  </si>
  <si>
    <t>Corporate strategy</t>
  </si>
  <si>
    <t>Leadership and culture for results</t>
  </si>
  <si>
    <t>Performance area I. Strategic management</t>
  </si>
  <si>
    <t>The MO’s country strategies are results-focused</t>
  </si>
  <si>
    <t xml:space="preserve">Country strategies are developed through consultation with  partners                                  </t>
  </si>
  <si>
    <t>Performance area II. Operational management</t>
  </si>
  <si>
    <t>Financial resources and risk management</t>
  </si>
  <si>
    <t>The MO's development cooperation funding is transparent and predictable</t>
  </si>
  <si>
    <t>The MO's criteria for allocating resources are transparent</t>
  </si>
  <si>
    <t>The MO predicts its development cooperation funding</t>
  </si>
  <si>
    <t>Budget allocations are linked to expected results</t>
  </si>
  <si>
    <t>Internal audit processes are used to provide management/governing bodies with credible information</t>
  </si>
  <si>
    <t>The MO implements its policy on anti-corruption</t>
  </si>
  <si>
    <t>Processes are in place to quickly follow up on any irregularities identified at the country (or other) level</t>
  </si>
  <si>
    <t>The MO's procurement procedures provide effective control on purchases of goods and services</t>
  </si>
  <si>
    <t>Performance management</t>
  </si>
  <si>
    <t>Performance information is used by the MO for revising policies and strategies</t>
  </si>
  <si>
    <t>Performance information is used by the MO for planning new interventions at the country level</t>
  </si>
  <si>
    <t>Evaluation recommendations reported to Executive Committee/Board are acted upon by the responsible units</t>
  </si>
  <si>
    <t xml:space="preserve">Human resources management </t>
  </si>
  <si>
    <t>The MO delegates decision-making authority and staff accordingly (to the country or other levels)</t>
  </si>
  <si>
    <t>Aid reallocation decisions can be made locally</t>
  </si>
  <si>
    <t>New programmes/projects can be approved locally within a budget cap</t>
  </si>
  <si>
    <t>Performance area III. Relationship management</t>
  </si>
  <si>
    <t>13.</t>
  </si>
  <si>
    <t>Statements of expected results are consistent with those in national development strategies and UNDAF, as appropriate</t>
  </si>
  <si>
    <t>The MO has operational flexibility to adjust its implementation of projects/programmes as learning occurs</t>
  </si>
  <si>
    <t>The MO uses country systems (both financial and non-financial), where appropriate</t>
  </si>
  <si>
    <t>The MO participates in mutual assessments of progress in implementing agreed commitments with national partners.</t>
  </si>
  <si>
    <t>The MO adds value to policy dialogue with its partners</t>
  </si>
  <si>
    <t>The MO harmonises arrangements and procedures with other programming partners (donors, UN agencies, etc.) as appropriate.</t>
  </si>
  <si>
    <t>The MO builds on the initiative of others to avoid duplication</t>
  </si>
  <si>
    <t>The MO's work reflects its comparative advantage</t>
  </si>
  <si>
    <t>Performance area IV: Knowledge management</t>
  </si>
  <si>
    <t>Performance evaluation</t>
  </si>
  <si>
    <t>The MO has a structurally independent evaluation unit within its organisational structure that reports to senior management or the Executive Board</t>
  </si>
  <si>
    <t>Performance reporting</t>
  </si>
  <si>
    <t>The MO reports against its organisation-wide strategy, including contribution to outcomes</t>
  </si>
  <si>
    <t>Dissemination of lessons learned</t>
  </si>
  <si>
    <t xml:space="preserve">The MO encourages the identification and documentation of lessons learned and/or best practices </t>
  </si>
  <si>
    <t>The MO reports on lessons learned based on performance information</t>
  </si>
  <si>
    <t xml:space="preserve">
</t>
  </si>
  <si>
    <t>ASKED ONLY TO RESPONDENTS IN BANGLADESH</t>
  </si>
  <si>
    <t>The MO contributes to development results that support the achievement of national priorities</t>
  </si>
  <si>
    <t>The MO is making effective contributions to relevant MDGs</t>
  </si>
  <si>
    <t>The MO programming has resulted in positive benefits for Bangladesh</t>
  </si>
  <si>
    <t>ASKED ONLY TO RESPONDENTS IN CAMBODIA</t>
  </si>
  <si>
    <t>The MO programming has resulted in positive benefits for Cambodia</t>
  </si>
  <si>
    <t>ASKED ONLY TO RESPONDENTS IN THE DEMOCRATIC REPUBLIC OF CONGO</t>
  </si>
  <si>
    <t>ASKED ONLY TO RESPONDENTS IN ECUADOR</t>
  </si>
  <si>
    <t>The MO programming has resulted in positive benefits for Ecuador</t>
  </si>
  <si>
    <t>ASKED ONLY TO RESPONDENTS IN KENYA</t>
  </si>
  <si>
    <t>The MO programming has resulted in positive benefits for Kenya</t>
  </si>
  <si>
    <t>ASKED ONLY TO RESPONDENTS IN TANZANIA</t>
  </si>
  <si>
    <t>ASKED TO ALL RESPONDENTS</t>
  </si>
  <si>
    <t>D1</t>
  </si>
  <si>
    <t>D2</t>
  </si>
  <si>
    <t>D3</t>
  </si>
  <si>
    <t>The MO is pursuing results in areas within its mandate</t>
  </si>
  <si>
    <t>The MO's results are in line with global trends and priorities in the development field</t>
  </si>
  <si>
    <t>The MO's results respond to the needs/priorities of its target group (beneficiaries)</t>
  </si>
  <si>
    <t>The MO aligns its strategic plan to the quadrennial comprehensive policy review (QCPR) guidance and priorities.</t>
  </si>
  <si>
    <t>3.</t>
  </si>
  <si>
    <t>The MO’s corporate/organisation-wide strategies are results-focused.</t>
  </si>
  <si>
    <t>Results frameworks have causal links from outputs through to outcomes and impact.</t>
  </si>
  <si>
    <t>Standard performance indicators are included in organisation-wide plans and strategies at a delivery (output) and development results level.</t>
  </si>
  <si>
    <t>Country results frameworks have causal links from outputs through to outcomes and impact.</t>
  </si>
  <si>
    <t>Performance indicators are included in country plans and strategies at a delivery (output) and development results level.</t>
  </si>
  <si>
    <t>The MO has strategies in place for risk identification, mitigation, monitoring and reporting.</t>
  </si>
  <si>
    <t xml:space="preserve">Portfolio management (country or other) </t>
  </si>
  <si>
    <t>11.</t>
  </si>
  <si>
    <t>Country/regional programming processes are performance oriented.</t>
  </si>
  <si>
    <t>Milestones/targets are set to rate the progress of (project) implementation.</t>
  </si>
  <si>
    <t>14.</t>
  </si>
  <si>
    <t>The MO ensures quality of its evaluations.</t>
  </si>
  <si>
    <t>The MO reports performance using data obtained from measuring indicators.</t>
  </si>
  <si>
    <t>The MO reports against its aid effectiveness commitments (e.g. Busan commitments) using indicators.</t>
  </si>
  <si>
    <t>MOPAN Common Approach Assessment 2014 - KPI/MI Results for UNFPA</t>
  </si>
  <si>
    <t>UNFPA's institutional culture reinforces a focus on results.</t>
  </si>
  <si>
    <t>UNFPA's senior management shows leadership on results management.</t>
  </si>
  <si>
    <t>UNFPA applies results-based management in its work.</t>
  </si>
  <si>
    <t>The Multilateral Organisation (MO) provides direction  for the achievement of development results</t>
  </si>
  <si>
    <t xml:space="preserve">i) UNFPA has a clear mandate. </t>
  </si>
  <si>
    <t>ii) UNFPA's organisation-wide strategy (2014-2017 Strategic Plan) is aligned with the mandate.</t>
  </si>
  <si>
    <t>The MO maintains focus on the cross-cutting thematic priorities identified in its strategic framework, and/or considered important by MOPAN</t>
  </si>
  <si>
    <t>HIV and AIDS</t>
  </si>
  <si>
    <t>UNFPA  sufficiently mainstreams HIV/AIDS in its work.</t>
  </si>
  <si>
    <t xml:space="preserve">UNFPA sufficiently mainstreams gender equality in its work. </t>
  </si>
  <si>
    <r>
      <t xml:space="preserve">UNFPA sufficiently promotes environmental sustainability in its work. 
</t>
    </r>
    <r>
      <rPr>
        <b/>
        <sz val="10"/>
        <rFont val="Arial"/>
        <family val="2"/>
      </rPr>
      <t/>
    </r>
  </si>
  <si>
    <t xml:space="preserve">UNFPA sufficiently promotes the principles of good governance in its work. </t>
  </si>
  <si>
    <r>
      <t xml:space="preserve">UNFPA sufficiently mainstreams human rights-based approaches in its work. 
</t>
    </r>
    <r>
      <rPr>
        <sz val="10"/>
        <color rgb="FF00B050"/>
        <rFont val="Arial"/>
        <family val="2"/>
      </rPr>
      <t xml:space="preserve"> </t>
    </r>
  </si>
  <si>
    <r>
      <t xml:space="preserve">UNFPA consults with direct partners to develop its country strategy.
</t>
    </r>
    <r>
      <rPr>
        <b/>
        <sz val="10"/>
        <rFont val="Arial"/>
        <family val="2"/>
      </rPr>
      <t/>
    </r>
  </si>
  <si>
    <t>i) UNFPA makes readily available its criteria for allocating resources.</t>
  </si>
  <si>
    <t>ii) UNFPA allocates resources according to the criteria mentioned above.</t>
  </si>
  <si>
    <t>i) UNFPA is adopting measures to make its funding more predictable.</t>
  </si>
  <si>
    <t>ii) UNFPA provides its funding to countries and other partners according to schedule.</t>
  </si>
  <si>
    <t>UNFPA sufficiently links its budget to expected results.</t>
  </si>
  <si>
    <t>UNFPA's reports on results include the expenditures that are linked to achievement of those results.</t>
  </si>
  <si>
    <t>UNFPA's internal audits provide credible information to its management/governing bodies.</t>
  </si>
  <si>
    <t>UNFPA implements its policy on anti-corruption.</t>
  </si>
  <si>
    <t>UNFPA quickly follows up on financial irregularities identified in audits, including suspicions or allegations of corruption and fraud.</t>
  </si>
  <si>
    <t>UNFPA's procurement procedures provide effective control on purchases of goods and services.</t>
  </si>
  <si>
    <t>The MO demonstrates the use of performance information for decision-making</t>
  </si>
  <si>
    <t>UNFPA uses performance information to revise organisational policies and strategies.</t>
  </si>
  <si>
    <t>UNFPA uses information on the performance of its projects/programmes to plan  new areas of cooperation at the country level.</t>
  </si>
  <si>
    <t>i) UNFPA regularly identifies poorly performing programmes and projects.</t>
  </si>
  <si>
    <t>ii) UNFPA proactively addresses performance issues identified in poorly performing programmes and projects.</t>
  </si>
  <si>
    <t>UNFPA appropriately tracks the implementation of evaluation recommendations reported to its Executive Board.</t>
  </si>
  <si>
    <t>The MO uses results-focused performance assessment systems  (that also apply to senior staff) to make decisions on human resources</t>
  </si>
  <si>
    <t>UNFPA uses information on staff performance to make human resource decisions.</t>
  </si>
  <si>
    <t>UNFPA uses a transparent system to manage staff performance.</t>
  </si>
  <si>
    <t>Staff deployment in country is adequate for the development of effective country-level partnerships.</t>
  </si>
  <si>
    <t>UNFPA country offices have sufficient delegated authority to make decisions on aid reallocation at a country level.</t>
  </si>
  <si>
    <t>UNFPA can approve funding for new areas of cooperation locally.</t>
  </si>
  <si>
    <t>Humanitarian preparedness, response and recovery</t>
  </si>
  <si>
    <t>Mainstreaming humanitarian programming into programmes and operations</t>
  </si>
  <si>
    <t>The MO has necessary policies and practices to support mainstreaming of humanitarian programming</t>
  </si>
  <si>
    <t>UNFPA has policies and processes to support the mainstreaming of humanitarian programming.</t>
  </si>
  <si>
    <t xml:space="preserve"> i) UNFPA has adequate human resources (e.g. skills, knowledge and experience) to engage in humanitarian and emergency settings</t>
  </si>
  <si>
    <t>ii) UNFPA dedicates sufficient financial resources to engage in humanitarian and emergency settings.</t>
  </si>
  <si>
    <t xml:space="preserve">ii) UNFPA is effective in advocating for women's reproductive health and rights in humanitarian and emergency settings.
</t>
  </si>
  <si>
    <t>i) UNFPA is effective in its coordination of efforts to ensure the prevention of gender-based violence (GBV) in humanitarian and emergency settings</t>
  </si>
  <si>
    <t>The MO respects humanitarian principles while carrying work in emergencies.</t>
  </si>
  <si>
    <t>UNFPA respects humanitarian principles while working in emergencies.</t>
  </si>
  <si>
    <t>ASKED ONLY TO HQ RESPONDENTS AND RESPONDENTS IN BANGLADESH, DRC, KENYA</t>
  </si>
  <si>
    <t>UNFPA funds proposals designed and developed by the national government or other direct partners</t>
  </si>
  <si>
    <t>UNFPA's country programme documents (CPDs/CPAPs) are aligned with national development strategies.</t>
  </si>
  <si>
    <t>UNFPA uses procedures that can be easily understood and followed by partners.</t>
  </si>
  <si>
    <t>The length of time it takes to complete UNFPA procedures does not affect implementation.</t>
  </si>
  <si>
    <t>UNFPA adjusts its work in the country quickly, to respond to changing circumstances.</t>
  </si>
  <si>
    <t>UNFPA flexibly adjusts its implementation of individual projects/programmes as learning occurs.</t>
  </si>
  <si>
    <t>UNFPA sufficiently uses country systems (financial and non-financial) in its work with partners.</t>
  </si>
  <si>
    <t>UNFPA participates in mutual assessments of progress in implementing agreed commitments with national partners (government and civil society).</t>
  </si>
  <si>
    <t>UNFPA provides valuable inputs to policy dialogue.</t>
  </si>
  <si>
    <t>UNFPA respects the views of partners when it undertakes policy dialogue.</t>
  </si>
  <si>
    <t>Harmonisation</t>
  </si>
  <si>
    <t>UNFPA sufficiently builds on the initiative of other actors to avoid duplication.</t>
  </si>
  <si>
    <t>UNFPA's work reflects its comparative advantage.</t>
  </si>
  <si>
    <t>i) UNFPA involves key partners in evaluations of its projects or programmes.</t>
  </si>
  <si>
    <t>ii) UNFPA involves key beneficiaries in evaluations of its projects and programmes</t>
  </si>
  <si>
    <t>The MO reports against its country strategies, including contribution to outcomes</t>
  </si>
  <si>
    <t>i) UNFPA's reporting against its organisational strategy is useful.</t>
  </si>
  <si>
    <t>ii) UNFPA reports to the Executive Board provide clear measures of contribution to outcomes.</t>
  </si>
  <si>
    <t>UNFPA identifies and disseminates lessons learned  from performance information.</t>
  </si>
  <si>
    <t>UNFPA provides opportunities at all levels of the organisation to share lessons from practical experience.</t>
  </si>
  <si>
    <t>Population dynamics and its interlinkages with the needs of young people (including adolescents), sexual and reproductive health (including family planning), gender equality and poverty reduction addressed in national and sectoral development plans and strategies.</t>
  </si>
  <si>
    <t>UNFPA has demonstrated progress towards its stated objective of increasing the use of reliable population dynamics data in national and sectoral development plans and strategies.</t>
  </si>
  <si>
    <t>Increased access to and utilisation of quality maternal and newborn health services.</t>
  </si>
  <si>
    <t>ii) UNFPA has demonstrated  progress toward its stated objective of increasing the utilisation of quality maternal and newborn health services.</t>
  </si>
  <si>
    <t>Increased access to and utilisation of quality family planning services for individuals and couples according to reproductive intentions.</t>
  </si>
  <si>
    <t>i) UNFPA has demonstrated  progress toward its stated objective of increasing access to quality family planning services for individuals and couples.</t>
  </si>
  <si>
    <t>Increased access to and utilisation of quality HIV- and STI-prevention services especially for young people (including adolescents) and other key populations at risk.</t>
  </si>
  <si>
    <t>i) UNFPA has demonstrated progress toward its stated objective of  increasing access to quality HIV and STI-prevention services especially for young people (including adolescents) and other key populations at risk</t>
  </si>
  <si>
    <t>Gender equality and reproductive rights advanced particularly through advocacy and implementation of laws and policy.</t>
  </si>
  <si>
    <t>i) UNFPA has demonstrated  progress toward its stated objective of  advancing gender equality through advocacy and implementation of laws and policies;</t>
  </si>
  <si>
    <t>Improved access to SRH services and sexuality education for young people (including adolescents).</t>
  </si>
  <si>
    <t>ii) UNFPA has demonstrated  progress toward its stated objective of improving young people's access to sexuality education.</t>
  </si>
  <si>
    <t>i) UNFPA has demonstrated progress toward its stated objective of improving young people's access to sexually reproductive health (SRH) services;</t>
  </si>
  <si>
    <t>Improved data availability and analysis around population dynamics, SRH (including family planning) and gender equality.</t>
  </si>
  <si>
    <t>i) UNFPA has demonstrated  progress toward its stated objective of improving the availability of data around population dynamics, SRH (including family planning) and gender equality;</t>
  </si>
  <si>
    <t>UNFPA has demonstrated progress towards its stated objective of  increasing equitable access to high-quality HIV and sexual and reproductive health services in Bangladesh.</t>
  </si>
  <si>
    <t>Reproductive health and rights</t>
  </si>
  <si>
    <t>Outcome 2: Increased availability in emergencies and in early-recovery settings of gender-sensitive, high-quality reproductive health services and services to combat gender-based violence.</t>
  </si>
  <si>
    <t xml:space="preserve">ii) UNFPA has demonstrated progress towards its stated objective of  increasing the availability of high-quality services to combat gender-based violence in Bangladesh, including during emergencies and in early-recovery settings.
</t>
  </si>
  <si>
    <t xml:space="preserve">i) UNFPA has demonstrated progress towards its stated objective of  increasing the availability of high-quality reproductive health services in times of emergencies and early-recovery from emergencies in Bangladesh. </t>
  </si>
  <si>
    <t>Population and development</t>
  </si>
  <si>
    <t>Outcome 1: Government and non-government stakeholders are better able to accelerate national development, with a focus on achieving the Millennium Development Goals and pro-poor growth.</t>
  </si>
  <si>
    <t>UNFPA has demonstrated progress towards its stated objective of  strengthening national capacities to collect, analyse and integrate population data in national development strategies.</t>
  </si>
  <si>
    <t>UNFPA contributes to development results that support the achievement of national priorities.</t>
  </si>
  <si>
    <t>UNFPA programming has resulted in positive benefits for Bangladesh.</t>
  </si>
  <si>
    <t xml:space="preserve">Outcome 1: Increased equitable coverage, on national and sub-national levels, of good-quality reproductive, maternal, newborn and child health and nutrition services.  </t>
  </si>
  <si>
    <t>Outcome 2: Enhanced national and sub-national institutional capacity to expand young people’s access to good-quality life skills, including on HIV, and technical and vocational education and training.</t>
  </si>
  <si>
    <t>Outcome 3: Strengthened multi-sectoral response to HIV.</t>
  </si>
  <si>
    <t>Outcome 4: Increased national and sub-national capacity to provide affordable and effective national social protection through improved development, implementation, monitoring and evaluation of a social protection system.</t>
  </si>
  <si>
    <t xml:space="preserve">Outcome 2: Strengthened and enhanced gender-mainstreaming mechanisms at national and subnational levels. </t>
  </si>
  <si>
    <t>Outcome 3: Enhanced participation of women in the public sphere at national and subnational levels.</t>
  </si>
  <si>
    <t>Outcome 4: Improved societal attitudes and preventive and holistic responses to gender-based violence.</t>
  </si>
  <si>
    <t>UNFPA is making effective contributions to relevant Millennium Development Goals (MDGs) in the country.</t>
  </si>
  <si>
    <t>UNFPA programming has resulted in positive benefits for Cambodia.</t>
  </si>
  <si>
    <t>ii) UNFPA has demonstrated progress towards its stated objective of improving the quality of childbirths attended by skilled personnel, and obstetric and neonatal emergency care in DRC’s health zones.</t>
  </si>
  <si>
    <t>iv) UNFPA has demonstrated progress towards its stated objective of strengthening DRC’s technical and institutional capacities for the implementation of a procurement system for reproductive health commodities.</t>
  </si>
  <si>
    <t>Outcome 1: By 2012, the use of reproductive health services of good quality, and of HIV prevention services has increased, in particular for young people, women, and populations affected by conflicts</t>
  </si>
  <si>
    <t>Outcome 1: By 2012, population, reproductive health, gender and sexual violence issues are taken into account in development policies and programmes</t>
  </si>
  <si>
    <t>Outcome1 : By 2012, an environment more conducive to gender equality and equity, and to the elimination of sexual and gender-based violence is created</t>
  </si>
  <si>
    <t>UNFPA programming has resulted in positive benefits for Ecuador.</t>
  </si>
  <si>
    <t>Outcome 1: The national planning system is strengthened through training, and through the availability of social and demographic information and systems to formulate, implement, monitor and evaluate public policies.</t>
  </si>
  <si>
    <t xml:space="preserve">Outcome 1: Authorities, national civil servants and civil society improve their knowledge and develop their skills to implement public policies according to international standards. </t>
  </si>
  <si>
    <t>UNFPA programming has resulted in positive benefits for Kenya.</t>
  </si>
  <si>
    <t>Outcome 2: Equitable and universal access to high-quality prevention, treatment, care and support services for HIV, including the protection of human rights.</t>
  </si>
  <si>
    <t>Outcome 1: Population dynamics and its interlinkages with gender equality, sexual and reproductive health and HIV/AIDS incorporated in public policies, poverty reduction plans and expenditure frameworks</t>
  </si>
  <si>
    <t>UNFPA programming has resulted in positive benefits for Tanzania.</t>
  </si>
  <si>
    <t>UNDAP outcome: Relevant ministries, departments, agencies and local government administrations develop, implement and monitor policies, plans and budgets for the effective delivery of health services.</t>
  </si>
  <si>
    <t>UNFPA  has effectively contributed to helping the government develop, implement and monitor policies, plans and budgets for the effective delivery of health services in Tanzania.</t>
  </si>
  <si>
    <t>UNDAP outcome: Tertiary and district health facilities in Zanzibar increase the coverage of quality emergency obstetric care, newborn, child and post-natal services.</t>
  </si>
  <si>
    <t>UNFPA  has effectively contributed to helping tertiary and district health facilities in Zanzibar increase the coverage of quality emergency obstetric care, newborn, child and post-natal services.</t>
  </si>
  <si>
    <t>UNDAP outcome: Ministries of Health and Social Welfare, local government administrations and shehias (villages) strengthen community health structures and communication strategies for promoting health and nutrition behaviour.</t>
  </si>
  <si>
    <t>UNFPA has effectively contributed to helping ministries of Health and Social Welfare, local government administrations and shehias (villages) strengthen community health structures and communication strategies for promoting health and nutrition behaviour in Tanzania.</t>
  </si>
  <si>
    <t>UNDAP outcome: Ministries of Health and Social Welfare and local government administrations develop human resources for health policy and plans.</t>
  </si>
  <si>
    <t>UNFPA has effectively contributed to helping Ministries of Health and Social Welfare and local government administrations develop human resources for health policy and plans in Tanzania.</t>
  </si>
  <si>
    <t>UNDAP outcome: Tanzania AIDS Commission and Zanzibar AIDS Commission provide effective guidance to the national HIV/AIDS response, based on evidence and per agreed human rights standards.</t>
  </si>
  <si>
    <t>UNFPA has effectively contributed to supporting the Tanzania AIDS Commission and Zanzibar AIDS Commission to provide effective guidance to the national HIV/AIDS response, based on evidence and per agreed human rights standards.</t>
  </si>
  <si>
    <t>UNDAP outcome: Selected ministries, departments and agencies, local government administrations and non-state actors implement evidence-based HIV prevention programmes.</t>
  </si>
  <si>
    <t>UNFPA has effectively contributed to helping selected ministries, departments and agencies, local government administrations and non-state actors implement evidence-based HIV prevention programmes in Tanzania.</t>
  </si>
  <si>
    <t>UNDAP outcome: Disaster management departments of the Prime Minister’s Office and the Chief Minister's Office effectively lead emergency preparedness and response, with a focus on areas most susceptible to disasters.</t>
  </si>
  <si>
    <t>UNFPA has effectively contributed to helping departments of the Prime Minister’s Office and the Chief Minister's Office effectively lead emergency preparedness and response, with a focus on areas most susceptible to disasters in Tanzania.</t>
  </si>
  <si>
    <t>UNDAP outcome: Relevant ministries, departments and agencies, local government administrations, and non-state actors are prepared, have adequate sectoral capacity and provide an effective, coordinated response in water, sanitation and hygiene, health, education, protection, agriculture, food security and nutrition in emergencies.</t>
  </si>
  <si>
    <t>UNFPA has effectively contributed to developing the capacities of state and non-state actors to ensure that they are prepared, have adequate  capacity and provide an effective and coordinated response to health related issues in emergency situations.</t>
  </si>
  <si>
    <t>UNDAP outcome: Refugees have access to basic services and protection in line with international norms and standards.</t>
  </si>
  <si>
    <t>UNFPA has effectively contributed to increasing refugees' access to basic services and protection in line with international norms and standards.</t>
  </si>
  <si>
    <t>UNDAP Outcome: Key national institutions develop and enhance evidence-based, pro-poor economic development policies and strategies.</t>
  </si>
  <si>
    <t>UNFPA has effectively contributed to the development of evidence-based, pro-poor economic development policies and strategies in Tanzania.</t>
  </si>
  <si>
    <t>UNDAP outcome: Government addresses priority gaps in legislation, strategies and guidelines to protect children and women from abuse, violence and exploitation.</t>
  </si>
  <si>
    <t>UNFPA has effectively contributed to helping the government address priority gaps in legislation, strategies and guidelines to protect children and women from abuse, violence and exploitation.</t>
  </si>
  <si>
    <t>UNFPA has effectively contributed to helping the Government  advance the fulfilment of its international treaty obligations.</t>
  </si>
  <si>
    <t>UNDAP outcome: Government justice system better protects the rights of women and children in contact or in conflict with the law and is better able to respond to their needs.</t>
  </si>
  <si>
    <t>UNFPA has effectively contributed to strengthening the Government justice system so it can better protect the rights of women and children in contact or in conflict with the law and respond to their needs.</t>
  </si>
  <si>
    <t>UNFPA is pursuing results in areas within its mandate.</t>
  </si>
  <si>
    <t>UNFPA's results are in line with global trends and priorities in the development field.</t>
  </si>
  <si>
    <t>UNFPA's results respond to the needs/priorities of its target group (beneficiaries).</t>
  </si>
  <si>
    <t>Evidence UNFPA's relevance</t>
  </si>
  <si>
    <t>UNFPA adapts its work to the changing needs and priorities of the country.</t>
  </si>
  <si>
    <t>UN DaO - Tanzania</t>
  </si>
  <si>
    <t>i) UNFPA has demonstrated  progress toward its stated objective of increasing access to maternal and newborn health services</t>
  </si>
  <si>
    <t>The MO adapts its work to the changing needs and priorities of the country</t>
  </si>
  <si>
    <t>The MO consistently evaluates its results</t>
  </si>
  <si>
    <t>UNFPA reports appropriately against its country strategies.</t>
  </si>
  <si>
    <t>Evidence of UNFPA's progress towards its organisation-wide/institutional results</t>
  </si>
  <si>
    <t>Evidence of UNFPA's progress towards its stated country-level results</t>
  </si>
  <si>
    <t>Variable's Names</t>
  </si>
  <si>
    <t>CG_1_resp</t>
  </si>
  <si>
    <t>CG_2_resp</t>
  </si>
  <si>
    <t>CG_3_resp</t>
  </si>
  <si>
    <t>CS1_1_resp</t>
  </si>
  <si>
    <t>CS1_2_resp</t>
  </si>
  <si>
    <t>CS2_1_resp</t>
  </si>
  <si>
    <t>CS2_2_resp</t>
  </si>
  <si>
    <t>CS2_3_resp</t>
  </si>
  <si>
    <t>CS2_4_resp</t>
  </si>
  <si>
    <t>CS2_5_resp</t>
  </si>
  <si>
    <t>SCR_1_resp</t>
  </si>
  <si>
    <t>FRM_1_resp</t>
  </si>
  <si>
    <t>FRM_2_resp</t>
  </si>
  <si>
    <t>FRM_3_resp</t>
  </si>
  <si>
    <t>FRM_4_resp</t>
  </si>
  <si>
    <t>FRM_5_resp</t>
  </si>
  <si>
    <t>FRM_6_resp</t>
  </si>
  <si>
    <t>FRM_7_resp</t>
  </si>
  <si>
    <t>FRM_8_resp</t>
  </si>
  <si>
    <t>FRM_10_resp</t>
  </si>
  <si>
    <t>PerM_1_resp</t>
  </si>
  <si>
    <t>PerM_2_resp</t>
  </si>
  <si>
    <t>PerM_3_resp</t>
  </si>
  <si>
    <t>PerM_4_resp</t>
  </si>
  <si>
    <t>PerM_5_resp</t>
  </si>
  <si>
    <t>HRM_1_resp</t>
  </si>
  <si>
    <t>HRM_2_resp</t>
  </si>
  <si>
    <t>PorM_1_resp</t>
  </si>
  <si>
    <t>PorM_2_resp</t>
  </si>
  <si>
    <t>PorM_3_resp</t>
  </si>
  <si>
    <t>HPRR_1_resp</t>
  </si>
  <si>
    <t>HPRR_2_resp</t>
  </si>
  <si>
    <t>HPRR_3_resp</t>
  </si>
  <si>
    <t>HPRR_4_resp</t>
  </si>
  <si>
    <t>HPRR_5_resp</t>
  </si>
  <si>
    <t>HPRR_6_resp</t>
  </si>
  <si>
    <t>OS_1_resp</t>
  </si>
  <si>
    <t>OS_2_resp</t>
  </si>
  <si>
    <t>OS_3_resp</t>
  </si>
  <si>
    <t>OS_4_resp</t>
  </si>
  <si>
    <t>OS_5_resp</t>
  </si>
  <si>
    <t>OS_6_resp</t>
  </si>
  <si>
    <t>AL_1_resp</t>
  </si>
  <si>
    <t>AL_2_resp</t>
  </si>
  <si>
    <t>AL_3_resp</t>
  </si>
  <si>
    <t>AL_4_resp</t>
  </si>
  <si>
    <t>HM_1_resp</t>
  </si>
  <si>
    <t>HM_2_resp</t>
  </si>
  <si>
    <t>HM_3_resp</t>
  </si>
  <si>
    <t>PE_1_resp</t>
  </si>
  <si>
    <t>PE_2_resp</t>
  </si>
  <si>
    <t>PE_3_resp</t>
  </si>
  <si>
    <t>PE_4_resp</t>
  </si>
  <si>
    <t>PR_1_resp</t>
  </si>
  <si>
    <t>PR_2_resp</t>
  </si>
  <si>
    <t>PR_3_resp</t>
  </si>
  <si>
    <t>DM_1_resp</t>
  </si>
  <si>
    <t>DM_2_resp</t>
  </si>
  <si>
    <t>RA_OL_1_resp</t>
  </si>
  <si>
    <t>RA_OL_2_resp</t>
  </si>
  <si>
    <t>RA_OL_3_resp</t>
  </si>
  <si>
    <t>RA_OL_4_resp</t>
  </si>
  <si>
    <t>RA_OL_5_resp</t>
  </si>
  <si>
    <t>RA_OL_6_resp</t>
  </si>
  <si>
    <t>RA_OL_7_resp</t>
  </si>
  <si>
    <t>RA_OL_8_resp</t>
  </si>
  <si>
    <t>RA_OL_9_resp</t>
  </si>
  <si>
    <t>RA_OL_10_resp</t>
  </si>
  <si>
    <t>RA_OL_11_resp</t>
  </si>
  <si>
    <t>RA_OL_12_resp</t>
  </si>
  <si>
    <t>RA_OL_13_resp</t>
  </si>
  <si>
    <t>ban_achieve_1_resp</t>
  </si>
  <si>
    <t>ban_achieve_2_resp</t>
  </si>
  <si>
    <t>ban_achieve_3_resp</t>
  </si>
  <si>
    <t>ban_achieve_4_resp</t>
  </si>
  <si>
    <t>ban_achieve_5_resp</t>
  </si>
  <si>
    <t>ban_contri_1_resp</t>
  </si>
  <si>
    <t>ban_contri_2_resp</t>
  </si>
  <si>
    <t>ban_contri_3_resp</t>
  </si>
  <si>
    <t>cambo_achieve_1_resp</t>
  </si>
  <si>
    <t>cambo_achieve_2_resp</t>
  </si>
  <si>
    <t>cambo_achieve_3_resp</t>
  </si>
  <si>
    <t>cambo_achieve_4_resp</t>
  </si>
  <si>
    <t>cambo_achieve_5_resp</t>
  </si>
  <si>
    <t>cambo_achieve_6_resp</t>
  </si>
  <si>
    <t>cambo_achieve_7_resp</t>
  </si>
  <si>
    <t>cambo_achieve_8_resp</t>
  </si>
  <si>
    <t>cambo_achieve_9_resp</t>
  </si>
  <si>
    <t>cambo_achieve_10_resp</t>
  </si>
  <si>
    <t>cambo_achieve_11_resp</t>
  </si>
  <si>
    <t>cambo_achieve_12_resp</t>
  </si>
  <si>
    <t>cambo_contri_1_resp</t>
  </si>
  <si>
    <t>cambo_contri_2_resp</t>
  </si>
  <si>
    <t>cambo_contri_3_resp</t>
  </si>
  <si>
    <t>congo_achieve_1_resp</t>
  </si>
  <si>
    <t>congo_achieve_2_resp</t>
  </si>
  <si>
    <t>congo_achieve_3_resp</t>
  </si>
  <si>
    <t>congo_achieve_4_resp</t>
  </si>
  <si>
    <t>congo_achieve_5_resp</t>
  </si>
  <si>
    <t>congo_achieve_6_resp</t>
  </si>
  <si>
    <t>congo_achieve_7_resp</t>
  </si>
  <si>
    <t>congo_achieve_8_resp</t>
  </si>
  <si>
    <t>congo_contri_1_resp</t>
  </si>
  <si>
    <t>congo_contri_2_resp</t>
  </si>
  <si>
    <t>congo_contri_3_resp</t>
  </si>
  <si>
    <t>ecu_achieve_1_resp</t>
  </si>
  <si>
    <t>ecu_achieve_2_resp</t>
  </si>
  <si>
    <t>ecu_achieve_3_resp</t>
  </si>
  <si>
    <t>ecu_achieve_4_resp</t>
  </si>
  <si>
    <t>ecu_achieve_5_resp</t>
  </si>
  <si>
    <t>ecu_contri_1_resp</t>
  </si>
  <si>
    <t>ecu_contri_2_resp</t>
  </si>
  <si>
    <t>ecu_contri_3_resp</t>
  </si>
  <si>
    <t>kenya_achieve_1_resp</t>
  </si>
  <si>
    <t>kenya_achieve_2_resp</t>
  </si>
  <si>
    <t>kenya_achieve_3_resp</t>
  </si>
  <si>
    <t>kenya_achieve_4_resp</t>
  </si>
  <si>
    <t>kenya_achieve_5_resp</t>
  </si>
  <si>
    <t>kenya_achieve_6_resp</t>
  </si>
  <si>
    <t>kenya_contri_1_resp</t>
  </si>
  <si>
    <t>kenya_contri_2_resp</t>
  </si>
  <si>
    <t>kenya_contri_3_resp</t>
  </si>
  <si>
    <t>tanza_achieve_1_resp</t>
  </si>
  <si>
    <t>tanza_achieve_2_resp</t>
  </si>
  <si>
    <t>tanza_achieve_3_resp</t>
  </si>
  <si>
    <t>tanza_achieve_4_resp</t>
  </si>
  <si>
    <t>tanza_achieve_5_resp</t>
  </si>
  <si>
    <t>tanza_achieve_6_resp</t>
  </si>
  <si>
    <t>tanza_achieve_7_resp</t>
  </si>
  <si>
    <t>tanza_achieve_8_resp</t>
  </si>
  <si>
    <t>tanza_achieve_9_resp</t>
  </si>
  <si>
    <t>tanza_achieve_10_resp</t>
  </si>
  <si>
    <t>tanza_achieve_11_resp</t>
  </si>
  <si>
    <t>tanza_achieve_12_resp</t>
  </si>
  <si>
    <t>tanza_achieve_13_resp</t>
  </si>
  <si>
    <t>tanza_achieve_14_resp</t>
  </si>
  <si>
    <t>tanza_achieve_15_resp</t>
  </si>
  <si>
    <t>tanza_contri_1_resp</t>
  </si>
  <si>
    <t>tanza_contri_2_resp</t>
  </si>
  <si>
    <t>tanza_contri_3_resp</t>
  </si>
  <si>
    <t>Relevance_1_resp</t>
  </si>
  <si>
    <t>Relevance_2_resp</t>
  </si>
  <si>
    <t>Relevance_3_resp</t>
  </si>
  <si>
    <t>Relevance_4_resp</t>
  </si>
  <si>
    <t>FRM_9_resp</t>
  </si>
  <si>
    <t>-</t>
  </si>
  <si>
    <t>i) UNFPA has demonstrated progress towards its stated objective of integrating family planning targeting young people (including adolescents) in the HIV prevention programme in DRC.</t>
  </si>
  <si>
    <t>iii) UNFPA has demonstrated progress towards its stated objective of increasing access to reproductive health services for displaced persons and victims of humanitarian crises in DRC.</t>
  </si>
  <si>
    <t>i) UNFPA has demonstrated progress towards its stated objective of increasing the availability of socio-demographic data, aggregated by age and gender, in DRC.</t>
  </si>
  <si>
    <t>ii) UNFPA has demonstrated progress towards its stated objective of strengthening the technical and institutional capacities of ministries and partners to integrate population, sexual and reproductive health, gender, and sexual and gender-based violence issues into development policies and programmes in DRC.</t>
  </si>
  <si>
    <t>i) UNFPA has demonstrated progress towards its stated objective of strengthening the institutional capacities of ministries and Parliament to promote women’s economic and political participation in DRC.</t>
  </si>
  <si>
    <t>ii) UNFPA has demonstrated progress towards its stated objective of strengthening the technical and institutional capacities of community-based networks and organisations to prevent sexual and gender-based violence in DRC.</t>
  </si>
  <si>
    <t>UNFPA programming has resulted in positive benefits for DRC.</t>
  </si>
  <si>
    <t>C4</t>
  </si>
  <si>
    <t>D.</t>
  </si>
  <si>
    <t>C5</t>
  </si>
  <si>
    <t>C6</t>
  </si>
  <si>
    <t>C7</t>
  </si>
  <si>
    <t>C8</t>
  </si>
  <si>
    <t>C9</t>
  </si>
  <si>
    <t>C10</t>
  </si>
  <si>
    <t>C11</t>
  </si>
  <si>
    <t>C12</t>
  </si>
  <si>
    <t>C13</t>
  </si>
  <si>
    <t>C14</t>
  </si>
  <si>
    <t>C15</t>
  </si>
  <si>
    <t>The MO programming has resulted in positive benefits for DRC.</t>
  </si>
  <si>
    <t>UNFPA uses evaluation findings in its decisions on programming, policy and strategy.</t>
  </si>
  <si>
    <t>UNFPA ensures the independence of its evaluation unit.</t>
  </si>
  <si>
    <t>Evidence of UNFPA's contribution to national goals and priorities, including the Millennium Development Goals</t>
  </si>
  <si>
    <t>UNDAP outcome: An effective national integrated supply chain and management system for medical supplies is operationalised.</t>
  </si>
  <si>
    <t>UNFPA has effectively contributed to operationalising an effective national integrated supply chain and management system for medical supplies  in Tanzania.</t>
  </si>
  <si>
    <t>UNDAP outcome: Government  advances the fulfilment of its international treaty obligations.</t>
  </si>
  <si>
    <t>Prior to approval, new initiatives are subject to appropriate analysis (e.g. gender, environmental, cost-benefit, etc.)</t>
  </si>
  <si>
    <t>External financial audits meeting recognised international standards are performed across the organisation (External or UN Board of Auditors).</t>
  </si>
  <si>
    <t>External financial audits meeting recognised international standards are performed at the regional, country or project level (as appropriate).</t>
  </si>
  <si>
    <t>Extent to which MO supported funding proposals have been fully designed and developed with the national government or direct partners, rather than conceptualised or initiated by MO itself</t>
  </si>
  <si>
    <t>The MO co-ordinates planning, programming, monitoring and reporting with other partners</t>
  </si>
  <si>
    <t>UNFPA sufficiently co-ordinates planning, programming, monitoring and reporting with bilateral and multilateral partners.</t>
  </si>
  <si>
    <t>Outcome 1:Increased and equitable utilisation of high-quality sexual and reproductive health and HIV information and services, with a focus on family planning and skilled care.</t>
  </si>
  <si>
    <t>Outcome 1: Social and institutional vulnerabilities of women, including the marginalised and disadvantaged, are reduced.</t>
  </si>
  <si>
    <t xml:space="preserve">UNFPA has demonstrated progress towards its stated objective of reducing the vulnerabilities of women in Bangladesh, specifically survivors of gender-based violence.
</t>
  </si>
  <si>
    <t>i) UNFPA has demonstrated progress towards its stated objective of increasing young people’s access to core life-skills training (e.g. on HIV) in Cambodia.</t>
  </si>
  <si>
    <t>ii) UNFPA has demonstrated progress towards its stated objective of increasing young people’s access to technical and vocational training in Cambodia.</t>
  </si>
  <si>
    <t xml:space="preserve">UNFPA has demonstrated progress towards its stated objective of strengthening the capacity of Cambodian actors in multiple sectors to respond to HIV. </t>
  </si>
  <si>
    <t xml:space="preserve">UNFPA has demonstrated progress towards its stated objective of increasing the capacity of Cambodian national and sub-national actors to provide affordable and effective social protection services. </t>
  </si>
  <si>
    <t>Outcome 2: Enhanced capacity for collecting, accessing and utilising data disaggregated by sex, age, target population and region, at national and subnational levels, to develop and monitor policies and plans that are responsive to the needs of the people and incorporate priority population, poverty and development linkages.</t>
  </si>
  <si>
    <t>UNFPA has demonstrated progress towards its stated objective of strengthening national and sub-national capacities for collecting, accessing and utilizing data disaggregated by sex, age, target population and region in Cambodia.</t>
  </si>
  <si>
    <t>UNFPA has demonstrated progress towards its stated objective of increasing the participation and representation of youth and women in decision making mechanisms in Cambodia.</t>
  </si>
  <si>
    <t>UNFPA has demonstrated progress towards its stated objective of promoting gender equality and the empowerment of women in Cambodia.</t>
  </si>
  <si>
    <t>UNFPA has demonstrated progress towards its stated objective of strengthening national and sub-national gender-mainstreaming mechanisms in Cambodia.</t>
  </si>
  <si>
    <t>UNFPA has demonstrated progress towards its stated objective of increasing women’s participation in Cambodia’s public sphere.</t>
  </si>
  <si>
    <t>i) UNFPA has demonstrated progress towards its stated objective of improving societal attitudes to gender-based violence in Cambodia</t>
  </si>
  <si>
    <t xml:space="preserve">ii) UNFPA has demonstrated progress towards its stated objective of improving preventive and holistic responses to gender-based violence in Cambodia.
</t>
  </si>
  <si>
    <t>i) UNFPA has demonstrated progress towards its stated objective of improving the management of the national health system in Ecuador</t>
  </si>
  <si>
    <t>ii) UNFPA has demonstrated progress towards its stated objective of improving women, adolescents and young people's access to sexual and reproductive health services in Ecuador.</t>
  </si>
  <si>
    <t>UNFPA has demonstrated progress towards its stated objective of strengthening national capacities in the availability and use of social and demographic information to formulate, implement, monitor and evaluate public policies in Ecuador.</t>
  </si>
  <si>
    <t>i) UNFPA has demonstrated progress towards its stated objective of improving national partners’ knowledge of and promotion of gender equality in Ecuador</t>
  </si>
  <si>
    <t>ii) UNFPA has demonstrated progress towards its stated objective of strengthening national capacities to prevent gender-based violence and address gender equality concerns in Ecuador.</t>
  </si>
  <si>
    <t>Outcome 1: Increased utilisation of equitable, efficient and effective health services, especially for vulnerable populations.</t>
  </si>
  <si>
    <t xml:space="preserve">UNFPA has demonstrated progress towards its stated objective of increasing the utilisation of equitable, efficient and effective health services for vulnerable populations in Kenya.
</t>
  </si>
  <si>
    <t xml:space="preserve">UNFPA has demonstrated progress towards its stated objective of improving access to high-quality prevention, treatment, care and support services for people living with HIV in Kenya.
</t>
  </si>
  <si>
    <t>i) UNFPA has demonstrated progress towards its stated objective of promoting the use of gender-disaggregated data on sexual and reproductive health in Kenya’s national poverty reduction plans and expenditure frameworks</t>
  </si>
  <si>
    <t>ii) UNFPA has demonstrated progress towards its stated objective of promoting the use of gender-disaggregated data on HIV/AIDS in Kenya’s national poverty reduction plans and expenditure frameworks.</t>
  </si>
  <si>
    <t>Outcome 1: Gender equality, the empowerment of women, and the realisation of human rights are enhanced</t>
  </si>
  <si>
    <t>i) UNFPA has demonstrated progress towards its stated objective of promoting gender equality and the empowerment of women in Kenya</t>
  </si>
  <si>
    <t>ii) UNFPA has demonstrated progress towards its stated objective of promoting human rights in Kenya.</t>
  </si>
  <si>
    <r>
      <t>Outcome 1:  </t>
    </r>
    <r>
      <rPr>
        <sz val="10"/>
        <color indexed="8"/>
        <rFont val="Arial"/>
        <family val="2"/>
      </rPr>
      <t>The national health system has strengthened management in order to increase the demand for, and improve access to, sexual and reproductive health services, emphasizing equity, quality, cultural sensitivity, women, adolescents and young people.</t>
    </r>
  </si>
  <si>
    <t>UNDAP outcome: Ministries, departments and agencies and civil society organisations reach and mobilise most-at-risk populations to utilise appropriate user-friendly HIV/AIDS services.</t>
  </si>
  <si>
    <t>UNFPA has effectively contributed to enabling ministries, departments and agencies and civil society organisations reach and mobilise most-at-risk populations to utilise appropriate user-friendly HIV/AIDS services in Tanzania</t>
  </si>
  <si>
    <t>The MO co-ordinates and directs its development co-operation at the country level in support of agreed national plans or partner plans</t>
  </si>
  <si>
    <t>Outcome 1: A harmonised aid environment that promotes gender equality and the empowerment of women.</t>
  </si>
  <si>
    <t>[MO] provides opportunities at all levels of the organisation to share lessons from practical experience</t>
  </si>
  <si>
    <t>B.     Learning opportunities are organised to share lessons (ex. development effectiveness, etc) at all levels of the organisation</t>
  </si>
  <si>
    <t>[MO] identifies and disseminates lessons learned  from performance information</t>
  </si>
  <si>
    <t>A.      Reports on lessons learned based on performance information</t>
  </si>
  <si>
    <t xml:space="preserve">3. The MO encourages identification, documentation and dissemination of lessons learned and/or best practices </t>
  </si>
  <si>
    <t>Dissemination of Lessons Learned</t>
  </si>
  <si>
    <t>F.      Reports on country (or other) level programming adjustments made or recommended based on performance information</t>
  </si>
  <si>
    <t xml:space="preserve">E.     Reports on adjustments made or recommended to the organisation wide policies and strategies based on performance information </t>
  </si>
  <si>
    <t xml:space="preserve">[MO]reports to the governing body  on performance in relation to its Paris Declaration commitments </t>
  </si>
  <si>
    <t>D.     Reports against its Paris Declaration commitments using indicators and country targets</t>
  </si>
  <si>
    <t>C.     Reports against its Corporate Strategy, including expected management and development results</t>
  </si>
  <si>
    <t>B.     Reports performance using data obtained from measuring indicators</t>
  </si>
  <si>
    <t xml:space="preserve">[MO] reports to the governing body on performance, including progress against targets set in corporate strategies </t>
  </si>
  <si>
    <t>A.      Reports on the achievement of outcomes, not just inputs, activities and outputs</t>
  </si>
  <si>
    <t>2. The MO presents performance information on its effectiveness</t>
  </si>
  <si>
    <t>Performance Reporting</t>
  </si>
  <si>
    <t>[MO] requires the involvement of key direct partners and beneficiaries in monitoring and evaluation functions</t>
  </si>
  <si>
    <t>C.      Have direct beneficiaries and stakeholder groups been involved with monitoring and evaluation processes</t>
  </si>
  <si>
    <t>[MO] ensures that a sufficient proportion of completed programmes/projects are subject to independent evaluation</t>
  </si>
  <si>
    <t xml:space="preserve">B.     # of completed programmes and projects subject to independent ex-post evaluations conducted subsequent to termination, as % of average # of projects completed annually over last 5 years.  </t>
  </si>
  <si>
    <t>[MO] has an independent evaluation unit that reports directly to the Board or Governing Council</t>
  </si>
  <si>
    <t>A.     The MO has a structurally independent evaluation unit within its organizational structure that reports to its Executive Management or Board</t>
  </si>
  <si>
    <t>1.  The MO consistently monitors and evaluates its delivery and external results</t>
  </si>
  <si>
    <t>Performance Monitoring and Evaluation</t>
  </si>
  <si>
    <t>Quadrant IV) Knowledge Management</t>
  </si>
  <si>
    <t>[MO] participates in programme-based approaches (other than through budget support)</t>
  </si>
  <si>
    <t xml:space="preserve">C.     % of the MOs overall ODA disbursements / support that is for government-led PBAs (SWAps, basket funding, etc) </t>
  </si>
  <si>
    <t>[MO]'s technical assistance is provided through coordinated programmes in support of capacity developement</t>
  </si>
  <si>
    <t xml:space="preserve">B.     The extent to which MO technical cooperation is disbursed through coordinated programmes. </t>
  </si>
  <si>
    <t>[MO] participates in joint missions</t>
  </si>
  <si>
    <t xml:space="preserve">A.      The extent to which the MO participates in joint missions (coordination, analysis, design, evaluation) </t>
  </si>
  <si>
    <t>5.  The MOs harmonizes arrangements and procedures with other programming partners (donors, UN agencies, etc) as appropriate</t>
  </si>
  <si>
    <t>Harmonization</t>
  </si>
  <si>
    <t>[MO] respects the views of direct partners when it undertakes policy dialogue</t>
  </si>
  <si>
    <t>B.    The MO's policy dialogue is undertaken in a manner which respects partner views and perspectives</t>
  </si>
  <si>
    <t xml:space="preserve">[MO] provides valuable inputs to policy dialogue </t>
  </si>
  <si>
    <t>A.      MO has reputation among its stakeholders for high quality, valued policy dialogue inputs</t>
  </si>
  <si>
    <t>4. The MO adds value to policy dialogue with its direct partners</t>
  </si>
  <si>
    <t>[MO] uses country systems (non-financial) as a first option for its operations (i.e. monitoring, auditing, etc)</t>
  </si>
  <si>
    <t>E.     The MO uses country systems (non-financial) as a first option for its operations (ie monitoring, auditing, etc)</t>
  </si>
  <si>
    <t>[MO] encourages mutual accountability assessment of Paris Declaration and Accra Agenda for Action commitments.</t>
  </si>
  <si>
    <t>D.     The extent to which the MO has promoted a mutual assessment of progress in implementing agreed partnership commitments (mutual accountability)</t>
  </si>
  <si>
    <t>[MO] avoids the use of parallel project implementation units</t>
  </si>
  <si>
    <t>C.     % of all MOs project implementation units that operated in parallel with those of government structures</t>
  </si>
  <si>
    <t>[MO] uses national auditing procedures in its projects/programmes where appropriate</t>
  </si>
  <si>
    <t xml:space="preserve">[MO] uses national financial reporting procedures  in its projects/programmes where appropriate </t>
  </si>
  <si>
    <t xml:space="preserve">[MO] uses national procurement systems  in its projects/programmes where appropriate </t>
  </si>
  <si>
    <t xml:space="preserve">[MO] uses national budget execution procedures in its projects/programmes where appropriate  </t>
  </si>
  <si>
    <t>B.     % of the MOs overall ODA disbursements / support using national systems and procedures</t>
  </si>
  <si>
    <t xml:space="preserve">[MO]'s expected disbursements are recorded  in governments' national budgets where appropriate </t>
  </si>
  <si>
    <t>A.      % of the MOs overall ODA disbursements / support recorded in the annual budget as revenue, grants, or ODA loans</t>
  </si>
  <si>
    <t>3. The MO uses country systems for disbursement and operations</t>
  </si>
  <si>
    <t>[MO] flexibly adjusts its implementation of individual projects/programmes as learning occurs</t>
  </si>
  <si>
    <t>D. The MO has operational flexibility in the way it implements programmes / project and deals with budget issues (during implementation)  [The MO has the ability to adjust to changing circumstances as it implements programmes / projects]</t>
  </si>
  <si>
    <t>[MO] adjusts overall portfolio  in country quickly, to respond to changing circumstances</t>
  </si>
  <si>
    <t>C. The MO has the operational agility to respond quickly to changing circumstances on the ground</t>
  </si>
  <si>
    <t>The length of time it takes to complete [MO] procedures does not affect implementation</t>
  </si>
  <si>
    <t>B. The length of time for completing MO procedures does not have a negative effect on implementation</t>
  </si>
  <si>
    <t>[MO] uses procedures that can be easily understood and followed by direct partners</t>
  </si>
  <si>
    <t>A. The procedures of the MO can be easily understood and completed by partners</t>
  </si>
  <si>
    <t>2. The MO's procedures take into account local conditions and capacities</t>
  </si>
  <si>
    <t>[MO] applies conditionality that corresponds with the national government's goals and benchmarks</t>
  </si>
  <si>
    <t>B. MO conditionality (if any) draws on national / government 's own agreed benchmarks / indicators / results</t>
  </si>
  <si>
    <t>[MO] supports funding proposals designed and developed by the national government or direct partners</t>
  </si>
  <si>
    <t xml:space="preserve">A.      Extent to which MO supported funding proposals have been fully designed and developed with the national government or direct partners, rather than conceptualised or initiated by MO itself </t>
  </si>
  <si>
    <t xml:space="preserve">1.  The MO coordinates and directs its aid programming (including capacity building) at the country level in support of agreed national plans or partner plans </t>
  </si>
  <si>
    <t>Quadrant III. Relationship Management</t>
  </si>
  <si>
    <t>[MO] can approve funding for new areas of cooperation locally, within a budget cap</t>
  </si>
  <si>
    <t xml:space="preserve">B.    New aid programmes / projects can be approved locally within a budget cap </t>
  </si>
  <si>
    <t>[MO]'s project/programme  tasks are managed at a country level</t>
  </si>
  <si>
    <t>A.    Aid reallocation decisions can be made locally</t>
  </si>
  <si>
    <t>7. The MO delegates decision-making authority (to the country or other levels)</t>
  </si>
  <si>
    <t>[MO] sets targets to enable monitoring of progress in project/programme implementation at country level</t>
  </si>
  <si>
    <t>B.     Milestones / targets are set to rate the progress of (project) implementation</t>
  </si>
  <si>
    <t xml:space="preserve">[MO] subjects new initiatives to impact analysis prior to approval </t>
  </si>
  <si>
    <t>A.     Prior to approval new initiatives are subject to independent  benefits analysis (economic, social, etc)</t>
  </si>
  <si>
    <t>6. Country / regional programming processes are performance oriented.</t>
  </si>
  <si>
    <t>Portfolio Management (Country or Other)</t>
  </si>
  <si>
    <t xml:space="preserve">[MO] keeps deployed international staff in country offices for a sufficient time to maintain effective partnerships at country level </t>
  </si>
  <si>
    <t>D.     The speed of staff rotation in post is adequate for the development of effective country level partnerships</t>
  </si>
  <si>
    <t>[MO] transparently recruits and promotes staff based upon merit</t>
  </si>
  <si>
    <t>C.     Staff recruitment and promotion is meritocratic and transparent</t>
  </si>
  <si>
    <t>[MO] uses a transparent system to manage staff performance</t>
  </si>
  <si>
    <t>B.     There is a transparent incentive and reward system for staff performance</t>
  </si>
  <si>
    <t xml:space="preserve">[MO] uses results-focused performance assessment systems for senior staff </t>
  </si>
  <si>
    <t xml:space="preserve">A.      Results focused performance agreement systems are in place for senior staff (Including Country Directors) </t>
  </si>
  <si>
    <t>5.  The MO manages human resources using methods to improve organizational performance</t>
  </si>
  <si>
    <t xml:space="preserve">Human Resources Management </t>
  </si>
  <si>
    <t>.</t>
  </si>
  <si>
    <t xml:space="preserve">[MO] appropriately tracks the implementation of evaluation recommendations reported to the Board </t>
  </si>
  <si>
    <t xml:space="preserve">D.     Evaluation recommendations reported to Executive Committee/Board are acted upon by the responsible units </t>
  </si>
  <si>
    <t>[MO] actively manages less effective activities from the previous programming cycle</t>
  </si>
  <si>
    <t xml:space="preserve">(IFI) C.     “unsatisfactory” investments, programmes or projects from the previous fiscal year are subject to proactive management </t>
  </si>
  <si>
    <t xml:space="preserve">[MO] uses information on  country performance to plan new areas of cooperation at country level </t>
  </si>
  <si>
    <t xml:space="preserve">B.     Planning new interventions </t>
  </si>
  <si>
    <t xml:space="preserve">[MO] uses project/programme, sector and country information  on performance to revise corporate policies </t>
  </si>
  <si>
    <t>A.     Revising and adjusting policies</t>
  </si>
  <si>
    <t>4.  Performance information on results is used by the MO for:</t>
  </si>
  <si>
    <t>Performance Management</t>
  </si>
  <si>
    <t>[MO] implements  strategies and plans for risk management</t>
  </si>
  <si>
    <t>G.     MO has strategies in place for risk identification, mitigation, monitoring and reporting</t>
  </si>
  <si>
    <t>[MO] has procurement and contract management processes for the provision of services or goods that are usually timely, efficient and effective</t>
  </si>
  <si>
    <t xml:space="preserve">F.     Are the MO's procurement and contract management processes for the provision of services or goods timely, efficient and effective  </t>
  </si>
  <si>
    <t>[MO] follows up on policies or guidelines on financial management and anti-corruption</t>
  </si>
  <si>
    <t>E.     Does the MO have a policy on anti-corruption</t>
  </si>
  <si>
    <t>[MO] conducts internal financial audits to provide objective information to its governing body</t>
  </si>
  <si>
    <t>D.     Internal financial audit processes are used to provide management / governing bodies with neutral information</t>
  </si>
  <si>
    <t>[MO] has appropriate policies or guidelines in place to follow up on financial irregularities and corruption</t>
  </si>
  <si>
    <t>C.     Are there guidelines in place for immediate measures against irregularities identified at the country (or other) level</t>
  </si>
  <si>
    <t>[MO] performs appropriate audits on programmes and projects at a country level</t>
  </si>
  <si>
    <t>B.     Are external audits (meeting recognized international standards) are performed at the regional, country or project level (as appropriate)</t>
  </si>
  <si>
    <t>[MO] external audits are meeting the needs of donors.</t>
  </si>
  <si>
    <t>A.      Are external audits (meeting recognized international standards) performed across the organisation.</t>
  </si>
  <si>
    <t>3.  MOs have policies and processes for financial accountability (financial accountability, risk management, anti-corruption)</t>
  </si>
  <si>
    <t>When [MO] reports on results they include the amounts disbursed to achieve those results.</t>
  </si>
  <si>
    <t>B.     Aid or lending disbursements are linked to reported results (variances explained)</t>
  </si>
  <si>
    <t xml:space="preserve">[MO] links core budget allocations to expected results </t>
  </si>
  <si>
    <t>A.      Aid budget allocations (or lending) are linked to expected development results</t>
  </si>
  <si>
    <t>2.  MOs aid financial management is linked to aid performance management</t>
  </si>
  <si>
    <t xml:space="preserve">C.     Aid flows or planned resources (financial / technical co-operation, etc) are released according to agreed schedules (in-year) </t>
  </si>
  <si>
    <t xml:space="preserve">[MO] allocates core budget resources according to the criteria mentioned above </t>
  </si>
  <si>
    <t xml:space="preserve">B.     The MO’s allocations follow the criteria </t>
  </si>
  <si>
    <t xml:space="preserve">[MO] publishes its criteria for allocating core budget </t>
  </si>
  <si>
    <t>A.      The MO publishes its criteria for allocating funding</t>
  </si>
  <si>
    <t>1.  The MO makes transparent and predictable aid allocation decisions</t>
  </si>
  <si>
    <t>Financial Resources and Risk Management</t>
  </si>
  <si>
    <t>Quadrant II. Operational Management</t>
  </si>
  <si>
    <t>[MO]'s country strategies include results for the thematic areas it defines as cross-cutting priorities (e.g., gender equality, environment, governance, human rights, HIV/AIDS)</t>
  </si>
  <si>
    <t>E.     Results for cross-cutting thematic priorities are included in country level results frameworks - gender equality, environment (as appropriate).</t>
  </si>
  <si>
    <t>[MO] consults with beneficiaries to develop its expected results</t>
  </si>
  <si>
    <t>D.     Statements of expected results are developed through consultation with direct partners and benificiarys</t>
  </si>
  <si>
    <t xml:space="preserve">[MO] country strategies contain statements of expected results consistent with those in the country’s national development strategies </t>
  </si>
  <si>
    <t>C.     Statements of expected results consistent with those in the PRSP, national plan, or UNDAF.</t>
  </si>
  <si>
    <t>[MO]'s results frameworks include indicators at all levels (country, sector, and project/programme)</t>
  </si>
  <si>
    <t>B.     Frameworks include indicators at project, programme, sector, and country levels</t>
  </si>
  <si>
    <t>[MO] has results frameworks which link results across project/programme, sector, and country levels.</t>
  </si>
  <si>
    <t>A.      Results frameworks that link results at project, programme, sector, and country levels</t>
  </si>
  <si>
    <t>4.  MO’s country strategy is results-focused</t>
  </si>
  <si>
    <t>Strategies – Country, regional, thematic</t>
  </si>
  <si>
    <t>Q217. [MO] sufficiently mainstreams HIV/AIDS in its programmatic work</t>
  </si>
  <si>
    <t>E. Other priorities as identified (ex HIV and AIDS); example follows on HIV/AIDS</t>
  </si>
  <si>
    <t xml:space="preserve">[MO] sufficiently applies human rights-based approaches to development in its programmatic work
</t>
  </si>
  <si>
    <t>D.      Human Rights based approaches</t>
  </si>
  <si>
    <t>[MO] sufficiently promotes the principles of good governance it its work.</t>
  </si>
  <si>
    <t>C.      Good Governance</t>
  </si>
  <si>
    <t>[MO] sufficiently mainstreams environment in its programmatic work</t>
  </si>
  <si>
    <t>B.      Environmental policy, environmental assessment practices and overall environmental management system</t>
  </si>
  <si>
    <t>[MO] sufficiently mainstreams gender equality in its programmatic work</t>
  </si>
  <si>
    <t xml:space="preserve">A.      Gender equality </t>
  </si>
  <si>
    <t>3.  The MO has adopted a strategic focus on the cross-cutting thematic priorities identified in its strategic framework, based on its mandate and international commitments</t>
  </si>
  <si>
    <t>[MO]'s results frameworks in  strategies include measurable indicators at output and outcome levels</t>
  </si>
  <si>
    <t>E.     Standard performance indicators included in organisation-wide plans and strategies at a delivery (output) and development results level</t>
  </si>
  <si>
    <t>[MO]'s results frameworks in organisation-wide strategies have causal links from outputs through to outcomes and impact.</t>
  </si>
  <si>
    <t>D.     Results frameworks have causal links from outputs through to impacts / final outcomes</t>
  </si>
  <si>
    <t>[MO]'s strategies contain frameworks of expected management and development results.</t>
  </si>
  <si>
    <t>C.     Organisation wide plans and strategies contain frameworks of expected management and development results</t>
  </si>
  <si>
    <t>[MO] ensures the application of results management across the organisation.</t>
  </si>
  <si>
    <t>B.      MO has an organisation wide policy on results management</t>
  </si>
  <si>
    <t>[MO]'s organisation-wide strategy/strategies are aligned with the mandate</t>
  </si>
  <si>
    <t>[MO] has a clear mandate</t>
  </si>
  <si>
    <t>A.      The MOs organisation wide strategy is based on a clear definition of mandate</t>
  </si>
  <si>
    <t>2.  The MO’s corporate strategies and plans are focused on the achievement of results</t>
  </si>
  <si>
    <t>Corporate Strategy</t>
  </si>
  <si>
    <t>[MO] makes key documents easily accessible to the public</t>
  </si>
  <si>
    <t>C.     Key MO documents are available to the public.</t>
  </si>
  <si>
    <t>[MO]'s senior management shows leadership on results management</t>
  </si>
  <si>
    <t>B.     MO Executive Management shows leadership on results management</t>
  </si>
  <si>
    <t>[MO]'s institutional culture is direct-partner focused</t>
  </si>
  <si>
    <t>[MO]'s institutional culture reinforces a focus on results</t>
  </si>
  <si>
    <t>A.      MO has a value system that supports a results-orientation and a direct partner focus</t>
  </si>
  <si>
    <t>1.  The Multilateral Organisation's (MO) Executive Management provides direction for the achievement of external / beneficiary focused results</t>
  </si>
  <si>
    <t>Corporate Governance</t>
  </si>
  <si>
    <t>Quadrant I. Strategic Management</t>
  </si>
  <si>
    <t>Micro Indicators (A, B, C, ...)</t>
  </si>
  <si>
    <t>Base (weighted):</t>
  </si>
  <si>
    <t>Base (unweighted):</t>
  </si>
  <si>
    <t>Others</t>
  </si>
  <si>
    <t>DAO Countries (RWA&amp;VIE)</t>
  </si>
  <si>
    <t>S2 (2)</t>
  </si>
  <si>
    <t>S2 (3)</t>
  </si>
  <si>
    <t>S2 (4)</t>
  </si>
  <si>
    <t>S2 (5)</t>
  </si>
  <si>
    <t>Africa</t>
  </si>
  <si>
    <t>ZAM</t>
  </si>
  <si>
    <t>VIE</t>
  </si>
  <si>
    <t>SRI</t>
  </si>
  <si>
    <t>RWA</t>
  </si>
  <si>
    <t>NIC</t>
  </si>
  <si>
    <t>KEN</t>
  </si>
  <si>
    <t>IND</t>
  </si>
  <si>
    <t>COL</t>
  </si>
  <si>
    <t>BEN</t>
  </si>
  <si>
    <t>AFG</t>
  </si>
  <si>
    <t xml:space="preserve">Total </t>
  </si>
  <si>
    <t>FINAL UN WORDING</t>
  </si>
  <si>
    <t>Question</t>
  </si>
  <si>
    <t>Mean Scores Direct Partners</t>
  </si>
  <si>
    <t>Mean Scores Country Donors</t>
  </si>
  <si>
    <t>Mean Scores Headquarters</t>
  </si>
  <si>
    <t>Mean scores</t>
  </si>
  <si>
    <t>Country Groupings</t>
  </si>
  <si>
    <t>Level of familarity - DP</t>
  </si>
  <si>
    <t>Level of familarity - CO</t>
  </si>
  <si>
    <t>Level of familarity - HQ</t>
  </si>
  <si>
    <t>All Countries</t>
  </si>
  <si>
    <t>Regional Analysis</t>
  </si>
  <si>
    <t>Country Comparison</t>
  </si>
  <si>
    <t>CO/DP/HQ Comparison</t>
  </si>
  <si>
    <t>MOPAN Common Approach Assessment 2010 - UNFPA</t>
  </si>
  <si>
    <t>KPI/MI only assessed via Document Review</t>
  </si>
  <si>
    <t>Score not assessed via Document Review or not available</t>
  </si>
  <si>
    <t>Document Review Scores</t>
  </si>
  <si>
    <r>
      <rPr>
        <b/>
        <sz val="10"/>
        <rFont val="Arial"/>
        <family val="2"/>
      </rPr>
      <t>IMPORTANT NOTE</t>
    </r>
    <r>
      <rPr>
        <sz val="10"/>
        <rFont val="Arial"/>
        <family val="2"/>
      </rPr>
      <t>:</t>
    </r>
    <r>
      <rPr>
        <sz val="10"/>
        <color rgb="FFFFFFFF"/>
        <rFont val="Arial"/>
        <family val="2"/>
      </rPr>
      <t xml:space="preserve"> THE COMPARATIVE TABLE BELOW IS PURELY ILLUSTRATIVE OF THE WAYS IN WHICH MOPAN ASSESSMENTS FOR THE SAME MULTILATERAL ORGANIZATION CAN BE USED TO GENERATE INFORMATION ABOUT PERFORMANCE EFFECTIVENESS OVER TIME. USERS SHOULD BE MINDFUL THAT: (i) THIS IS A LIMITED SELECTION OF KPIs FROM EACH ASSESSMENT, AND (ii) EVEN THOUGH THE KPIs BELOW MIGHT BE IDENTICAL, THEY ARE BASED ON DIFFERENT WEIGHTS, DIFFERENT RESPONDENT FREQUENCY, AND SUB-DIVIDED INTO A DIFFERENT NUMBER OF MICRO-INDICATORS. FOR REFERENCE, SEE FULL TABLE OF RESULTS AND/OR REFER TO THE TECHNICAL VOLUMES I AND II OF THE RELEVANT MOPAN ASSESSMENTS, TO BE FOUND IN THE MOPAN WEBSITE: http://www.mopanonline.org/</t>
    </r>
  </si>
  <si>
    <t>No change or no data</t>
  </si>
  <si>
    <t>Score declined</t>
  </si>
  <si>
    <t>Score increased &gt;0.5</t>
  </si>
  <si>
    <t>OBS: The 2014 UNFPA Survey used one additional respondent groups (Peer organizations) than the 2010 survey; this respondent group has been ommitted here to facilitate comparability.</t>
  </si>
  <si>
    <t>2010 Mean Scores</t>
  </si>
  <si>
    <t>2014 Mean Scores</t>
  </si>
  <si>
    <t>UNFPA2010</t>
  </si>
  <si>
    <t>UNFPA2014</t>
  </si>
  <si>
    <t>Doc Review</t>
  </si>
  <si>
    <t>Surveys</t>
  </si>
  <si>
    <t xml:space="preserve">Performance area I. Strategic Management    </t>
  </si>
  <si>
    <t>1.  The Multilateral Organisation’s (MO) Executive Management provides direction for the achievement of external / beneficiary focused results</t>
  </si>
  <si>
    <t xml:space="preserve"> 1. The Multilateral Organisation (MO) provides direction  for the achievement of development results  </t>
  </si>
  <si>
    <t xml:space="preserve"> 3. The MO’s corporate/organisation-wide strategies are results-focused.  </t>
  </si>
  <si>
    <t xml:space="preserve"> 4. The MO maintains focus on the cross-cutting thematic priorities identified in its strategic framework, and/or considered important by MOPAN  </t>
  </si>
  <si>
    <t xml:space="preserve"> 5. The MO’s country strategies are results-focused  </t>
  </si>
  <si>
    <t>Quadrant II: Operational Management</t>
  </si>
  <si>
    <t xml:space="preserve"> 6. The MO's development cooperation funding is transparent and predictable  </t>
  </si>
  <si>
    <t xml:space="preserve"> 8. The MO has policies and processes for financial accountability (audit, risk management, anti-corruption)  </t>
  </si>
  <si>
    <t xml:space="preserve"> 9. The MO demonstrates the use of performance information for decision-making  </t>
  </si>
  <si>
    <t xml:space="preserve"> 10. The MO manages human resources using methods to improve organisational performance  </t>
  </si>
  <si>
    <t xml:space="preserve"> 11. Country/regional programming processes are performance oriented.  </t>
  </si>
  <si>
    <t xml:space="preserve"> 12. The MO delegates decision-making authority and staff accordingly (to the country or other levels)  </t>
  </si>
  <si>
    <t>Quadrant III: Relationship Management</t>
  </si>
  <si>
    <t xml:space="preserve"> 14. The MO co-ordinates and directs its development co-operation at the country level in support of agreed national plans or partner plans  </t>
  </si>
  <si>
    <t xml:space="preserve"> 15. The MO's procedures take into account local conditions and capacities  </t>
  </si>
  <si>
    <t xml:space="preserve"> 16. The MO uses country systems for disbursement and operations  </t>
  </si>
  <si>
    <t xml:space="preserve"> 17. The MO adds value to policy dialogue with its partners  </t>
  </si>
  <si>
    <t>5.  The MOs harmonizes arrangements and procedures with other programming partners (donors, development banks, UN agencies, etc) as appropriate</t>
  </si>
  <si>
    <t xml:space="preserve"> 18. The MO harmonises arrangements and procedures with other programming partners (donors, UN agencies, etc.) as appropriate.  </t>
  </si>
  <si>
    <t>Quadrant IV: Knowledge Management</t>
  </si>
  <si>
    <t>Performance Monitoring &amp; Evaluation</t>
  </si>
  <si>
    <t xml:space="preserve"> 19. The MO consistently evaluates its results  </t>
  </si>
  <si>
    <t xml:space="preserve"> 20. The MO presents performance information on its effectiveness  </t>
  </si>
  <si>
    <t xml:space="preserve"> 21. The MO encourages the identification and documentation of lessons learned and/or best practices   </t>
  </si>
  <si>
    <r>
      <t>UNFPA</t>
    </r>
    <r>
      <rPr>
        <sz val="10"/>
        <color rgb="FF006600"/>
        <rFont val="Arial"/>
        <family val="2"/>
      </rPr>
      <t>'s</t>
    </r>
    <r>
      <rPr>
        <sz val="10"/>
        <rFont val="Arial"/>
        <family val="2"/>
      </rPr>
      <t xml:space="preserve"> country office staffing is sufficient for maintaining effective partnerships at country level.</t>
    </r>
  </si>
  <si>
    <r>
      <t xml:space="preserve">The MO has the necessary resources to engage in humanitarian </t>
    </r>
    <r>
      <rPr>
        <sz val="10"/>
        <rFont val="Arial"/>
        <family val="2"/>
      </rPr>
      <t>and emergency settings</t>
    </r>
  </si>
  <si>
    <r>
      <t xml:space="preserve">The MO plays an effective leadership and advocacy role in </t>
    </r>
    <r>
      <rPr>
        <sz val="10"/>
        <rFont val="Arial"/>
        <family val="2"/>
      </rPr>
      <t>humanitarian and emergency settings.</t>
    </r>
  </si>
  <si>
    <r>
      <t>The evaluation function provides sufficient coverage of the MO's programming activity (</t>
    </r>
    <r>
      <rPr>
        <sz val="10"/>
        <rFont val="Arial"/>
        <family val="2"/>
      </rPr>
      <t>projects, programmes, etc).</t>
    </r>
  </si>
  <si>
    <r>
      <rPr>
        <sz val="10"/>
        <rFont val="Arial"/>
        <family val="2"/>
      </rPr>
      <t xml:space="preserve">ii) UNFPA has demonstrated  progress toward its stated objective of  increasing the </t>
    </r>
    <r>
      <rPr>
        <u/>
        <sz val="10"/>
        <rFont val="Arial"/>
        <family val="2"/>
      </rPr>
      <t>utilisation</t>
    </r>
    <r>
      <rPr>
        <sz val="10"/>
        <rFont val="Arial"/>
        <family val="2"/>
      </rPr>
      <t xml:space="preserve"> of quality family planning services for individuals and couples.</t>
    </r>
  </si>
  <si>
    <r>
      <t xml:space="preserve">ii) UNFPA has demonstrated progress toward its stated objective of increasing the </t>
    </r>
    <r>
      <rPr>
        <u/>
        <sz val="10"/>
        <rFont val="Arial"/>
        <family val="2"/>
      </rPr>
      <t>utilisation</t>
    </r>
    <r>
      <rPr>
        <sz val="10"/>
        <rFont val="Arial"/>
        <family val="2"/>
      </rPr>
      <t xml:space="preserve"> of quality HIV and STI-prevention services especially for young people (including adolescents) and other key populations at risk.</t>
    </r>
  </si>
  <si>
    <r>
      <t xml:space="preserve">ii) UNFPA has demonstrated  progress toward its stated objective of  advancing  </t>
    </r>
    <r>
      <rPr>
        <u/>
        <sz val="10"/>
        <rFont val="Arial"/>
        <family val="2"/>
      </rPr>
      <t xml:space="preserve">reproductive rights </t>
    </r>
    <r>
      <rPr>
        <sz val="10"/>
        <rFont val="Arial"/>
        <family val="2"/>
      </rPr>
      <t>through advocacy and implementation of laws and policies.</t>
    </r>
  </si>
  <si>
    <r>
      <rPr>
        <sz val="10"/>
        <rFont val="Arial"/>
        <family val="2"/>
      </rPr>
      <t xml:space="preserve">ii) UNFPA has demonstrated  progress toward its stated objective of improving the </t>
    </r>
    <r>
      <rPr>
        <u/>
        <sz val="10"/>
        <rFont val="Arial"/>
        <family val="2"/>
      </rPr>
      <t>analysis</t>
    </r>
    <r>
      <rPr>
        <sz val="10"/>
        <rFont val="Arial"/>
        <family val="2"/>
      </rPr>
      <t xml:space="preserve"> of data  around population dynamics, SRH (including family planning) and gender equality.</t>
    </r>
  </si>
  <si>
    <r>
      <t xml:space="preserve">UNFPA has demonstrated progress towards its stated objective of increasing access to </t>
    </r>
    <r>
      <rPr>
        <sz val="10"/>
        <rFont val="Arial"/>
        <family val="2"/>
      </rPr>
      <t>high-quality reproductive, maternal, newborn and child health and nutrition services  in Cambodia.</t>
    </r>
  </si>
  <si>
    <r>
      <t>Outcome 1:</t>
    </r>
    <r>
      <rPr>
        <sz val="10"/>
        <rFont val="Arial"/>
        <family val="2"/>
      </rPr>
      <t xml:space="preserve"> Effective mechanisms for dialogue, representation and participation in democratic decision-making are established and strengthened.</t>
    </r>
    <r>
      <rPr>
        <sz val="10"/>
        <color rgb="FF002060"/>
        <rFont val="Arial"/>
        <family val="2"/>
      </rPr>
      <t xml:space="preserve"> </t>
    </r>
  </si>
  <si>
    <t>KPI Mean (mean score of all Mis within KPI)</t>
  </si>
  <si>
    <t>Direction of Change (Difference 2014-2010)</t>
  </si>
  <si>
    <t>No data collected</t>
  </si>
  <si>
    <t>Indicator Type</t>
  </si>
  <si>
    <t>Identical Indicators</t>
  </si>
  <si>
    <t>MI/Sub-MI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</si>
</sst>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1">
    <font>
      <sz val="10"/>
      <name val="Arial"/>
      <family val="2"/>
    </font>
    <font>
      <sz val="10"/>
      <color theme="1"/>
      <name val="Arial"/>
      <family val="2"/>
    </font>
    <font>
      <sz val="11"/>
      <color theme="1"/>
      <name val="Calibri"/>
      <family val="2"/>
      <scheme val="minor"/>
    </font>
    <font>
      <sz val="11"/>
      <color theme="1"/>
      <name val="Calibri"/>
      <family val="2"/>
      <scheme val="minor"/>
    </font>
    <font>
      <sz val="11"/>
      <color indexed="8"/>
      <name val="Calibri"/>
      <family val="2"/>
    </font>
    <font>
      <sz val="10"/>
      <name val="Arial"/>
      <family val="2"/>
    </font>
    <font>
      <b/>
      <sz val="14"/>
      <name val="Arial"/>
      <family val="2"/>
    </font>
    <font>
      <b/>
      <sz val="10"/>
      <name val="Arial"/>
      <family val="2"/>
    </font>
    <font>
      <sz val="14"/>
      <name val="Arial"/>
      <family val="2"/>
    </font>
    <font>
      <sz val="11"/>
      <name val="Arial Narrow"/>
      <family val="2"/>
    </font>
    <font>
      <b/>
      <sz val="9"/>
      <name val="Arial"/>
      <family val="2"/>
    </font>
    <font>
      <b/>
      <sz val="12"/>
      <name val="Arial"/>
      <family val="2"/>
    </font>
    <font>
      <b/>
      <sz val="11"/>
      <name val="Arial"/>
      <family val="2"/>
    </font>
    <font>
      <sz val="11"/>
      <color indexed="20"/>
      <name val="Calibri"/>
      <family val="2"/>
    </font>
    <font>
      <b/>
      <sz val="11"/>
      <color indexed="52"/>
      <name val="Calibri"/>
      <family val="2"/>
    </font>
    <font>
      <i/>
      <sz val="11"/>
      <color indexed="23"/>
      <name val="Calibri"/>
      <family val="2"/>
    </font>
    <font>
      <sz val="11"/>
      <color indexed="62"/>
      <name val="Calibri"/>
      <family val="2"/>
    </font>
    <font>
      <sz val="11"/>
      <color indexed="52"/>
      <name val="Calibri"/>
      <family val="2"/>
    </font>
    <font>
      <sz val="11"/>
      <color indexed="60"/>
      <name val="Calibri"/>
      <family val="2"/>
    </font>
    <font>
      <b/>
      <sz val="11"/>
      <color indexed="8"/>
      <name val="Calibri"/>
      <family val="2"/>
    </font>
    <font>
      <sz val="11"/>
      <color indexed="8"/>
      <name val="Helvetica Neue"/>
    </font>
    <font>
      <sz val="11"/>
      <color indexed="16"/>
      <name val="Calibri"/>
      <family val="2"/>
    </font>
    <font>
      <b/>
      <sz val="11"/>
      <color indexed="16"/>
      <name val="Calibri"/>
      <family val="2"/>
    </font>
    <font>
      <sz val="11"/>
      <color indexed="58"/>
      <name val="Calibri"/>
      <family val="2"/>
    </font>
    <font>
      <b/>
      <sz val="15"/>
      <color indexed="62"/>
      <name val="Calibri"/>
      <family val="2"/>
    </font>
    <font>
      <b/>
      <sz val="13"/>
      <color indexed="62"/>
      <name val="Calibri"/>
      <family val="2"/>
    </font>
    <font>
      <b/>
      <sz val="11"/>
      <color indexed="62"/>
      <name val="Calibri"/>
      <family val="2"/>
    </font>
    <font>
      <b/>
      <sz val="11"/>
      <color indexed="15"/>
      <name val="Calibri"/>
      <family val="2"/>
    </font>
    <font>
      <b/>
      <sz val="18"/>
      <color indexed="62"/>
      <name val="Cambria"/>
      <family val="2"/>
    </font>
    <font>
      <sz val="11"/>
      <color indexed="53"/>
      <name val="Calibri"/>
      <family val="2"/>
    </font>
    <font>
      <sz val="12"/>
      <name val="Arial"/>
      <family val="2"/>
    </font>
    <font>
      <b/>
      <sz val="16"/>
      <name val="Arial"/>
      <family val="2"/>
    </font>
    <font>
      <sz val="16"/>
      <name val="Arial"/>
      <family val="2"/>
    </font>
    <font>
      <sz val="10"/>
      <name val="Arial"/>
      <family val="2"/>
      <charset val="163"/>
    </font>
    <font>
      <sz val="11"/>
      <name val="Arial"/>
      <family val="2"/>
    </font>
    <font>
      <sz val="10"/>
      <name val="Arial"/>
      <family val="2"/>
    </font>
    <font>
      <sz val="11"/>
      <color theme="1"/>
      <name val="Calibri"/>
      <family val="2"/>
      <scheme val="minor"/>
    </font>
    <font>
      <b/>
      <sz val="12"/>
      <color theme="0"/>
      <name val="Arial"/>
      <family val="2"/>
    </font>
    <font>
      <sz val="10"/>
      <color rgb="FF00B050"/>
      <name val="Arial"/>
      <family val="2"/>
    </font>
    <font>
      <sz val="10"/>
      <color rgb="FF006600"/>
      <name val="Arial"/>
      <family val="2"/>
    </font>
    <font>
      <u/>
      <sz val="10"/>
      <name val="Arial"/>
      <family val="2"/>
    </font>
    <font>
      <sz val="10"/>
      <color indexed="8"/>
      <name val="Arial"/>
      <family val="2"/>
    </font>
    <font>
      <sz val="10"/>
      <color rgb="FF002060"/>
      <name val="Arial"/>
      <family val="2"/>
    </font>
    <font>
      <sz val="10"/>
      <color rgb="FF000000"/>
      <name val="Arial"/>
      <family val="2"/>
    </font>
    <font>
      <sz val="12"/>
      <color rgb="FF000000"/>
      <name val="Arial"/>
      <family val="2"/>
    </font>
    <font>
      <b/>
      <sz val="16"/>
      <color rgb="FF000000"/>
      <name val="Arial"/>
      <family val="2"/>
    </font>
    <font>
      <b/>
      <sz val="12"/>
      <color rgb="FF000000"/>
      <name val="Arial"/>
      <family val="2"/>
    </font>
    <font>
      <sz val="18"/>
      <color rgb="FF000000"/>
      <name val="Arial"/>
      <family val="2"/>
    </font>
    <font>
      <sz val="16"/>
      <color rgb="FF000000"/>
      <name val="Arial"/>
      <family val="2"/>
    </font>
    <font>
      <u/>
      <sz val="12"/>
      <color rgb="FF000000"/>
      <name val="Arial Bold"/>
    </font>
    <font>
      <b/>
      <sz val="14"/>
      <color rgb="FF000000"/>
      <name val="Arial"/>
      <family val="2"/>
    </font>
    <font>
      <sz val="10"/>
      <color rgb="FFFFFFFF"/>
      <name val="Arial"/>
      <family val="2"/>
    </font>
    <font>
      <sz val="16"/>
      <color rgb="FFFFFFFF"/>
      <name val="Arial"/>
      <family val="2"/>
    </font>
    <font>
      <b/>
      <sz val="14"/>
      <color rgb="FFFFFFFF"/>
      <name val="Arial"/>
      <family val="2"/>
    </font>
    <font>
      <b/>
      <sz val="10"/>
      <color rgb="FFFFFFFF"/>
      <name val="Arial"/>
      <family val="2"/>
    </font>
    <font>
      <u/>
      <sz val="12"/>
      <color theme="0"/>
      <name val="Arial Bold"/>
    </font>
    <font>
      <sz val="12"/>
      <color theme="0"/>
      <name val="Arial"/>
      <family val="2"/>
    </font>
    <font>
      <b/>
      <sz val="16"/>
      <color theme="0"/>
      <name val="Arial"/>
      <family val="2"/>
    </font>
    <font>
      <sz val="12"/>
      <name val="Arial Bold"/>
    </font>
    <font>
      <sz val="11"/>
      <color indexed="8"/>
      <name val="Arial"/>
      <family val="2"/>
    </font>
    <font>
      <b/>
      <sz val="10"/>
      <color rgb="FF000000"/>
      <name val="Arial"/>
      <family val="2"/>
    </font>
  </fonts>
  <fills count="52">
    <fill>
      <patternFill patternType="none"/>
    </fill>
    <fill>
      <patternFill patternType="gray125"/>
    </fill>
    <fill>
      <patternFill patternType="solid">
        <fgColor indexed="16"/>
      </patternFill>
    </fill>
    <fill>
      <patternFill patternType="solid">
        <fgColor indexed="45"/>
      </patternFill>
    </fill>
    <fill>
      <patternFill patternType="solid">
        <fgColor indexed="12"/>
      </patternFill>
    </fill>
    <fill>
      <patternFill patternType="solid">
        <fgColor indexed="42"/>
      </patternFill>
    </fill>
    <fill>
      <patternFill patternType="solid">
        <fgColor indexed="10"/>
      </patternFill>
    </fill>
    <fill>
      <patternFill patternType="solid">
        <fgColor indexed="19"/>
      </patternFill>
    </fill>
    <fill>
      <patternFill patternType="solid">
        <fgColor indexed="44"/>
      </patternFill>
    </fill>
    <fill>
      <patternFill patternType="solid">
        <fgColor indexed="17"/>
      </patternFill>
    </fill>
    <fill>
      <patternFill patternType="solid">
        <fgColor indexed="29"/>
      </patternFill>
    </fill>
    <fill>
      <patternFill patternType="solid">
        <fgColor indexed="18"/>
      </patternFill>
    </fill>
    <fill>
      <patternFill patternType="solid">
        <fgColor indexed="49"/>
      </patternFill>
    </fill>
    <fill>
      <patternFill patternType="solid">
        <fgColor indexed="13"/>
      </patternFill>
    </fill>
    <fill>
      <patternFill patternType="solid">
        <fgColor indexed="53"/>
      </patternFill>
    </fill>
    <fill>
      <patternFill patternType="solid">
        <fgColor indexed="57"/>
      </patternFill>
    </fill>
    <fill>
      <patternFill patternType="solid">
        <fgColor indexed="54"/>
      </patternFill>
    </fill>
    <fill>
      <patternFill patternType="solid">
        <fgColor indexed="55"/>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theme="5" tint="0.59996337778862885"/>
        <bgColor indexed="64"/>
      </patternFill>
    </fill>
    <fill>
      <patternFill patternType="solid">
        <fgColor theme="5" tint="0.59999389629810485"/>
        <bgColor indexed="64"/>
      </patternFill>
    </fill>
    <fill>
      <patternFill patternType="solid">
        <fgColor indexed="9"/>
        <bgColor indexed="64"/>
      </patternFill>
    </fill>
    <fill>
      <patternFill patternType="lightDown">
        <fgColor rgb="FF000000"/>
        <bgColor rgb="FF404040"/>
      </patternFill>
    </fill>
    <fill>
      <patternFill patternType="solid">
        <fgColor rgb="FFFFFFFF"/>
        <bgColor rgb="FF000000"/>
      </patternFill>
    </fill>
    <fill>
      <patternFill patternType="solid">
        <fgColor rgb="FFCCFFCC"/>
        <bgColor rgb="FF000000"/>
      </patternFill>
    </fill>
    <fill>
      <patternFill patternType="lightDown">
        <bgColor theme="0" tint="-0.14999847407452621"/>
      </patternFill>
    </fill>
    <fill>
      <patternFill patternType="solid">
        <fgColor rgb="FFDDD9C4"/>
        <bgColor indexed="64"/>
      </patternFill>
    </fill>
    <fill>
      <patternFill patternType="solid">
        <fgColor rgb="FFFF0000"/>
        <bgColor rgb="FF000000"/>
      </patternFill>
    </fill>
    <fill>
      <patternFill patternType="solid">
        <fgColor rgb="FFE6B8B7"/>
        <bgColor rgb="FF000000"/>
      </patternFill>
    </fill>
    <fill>
      <patternFill patternType="solid">
        <fgColor rgb="FF000000"/>
        <bgColor rgb="FF000000"/>
      </patternFill>
    </fill>
    <fill>
      <patternFill patternType="solid">
        <fgColor rgb="FF1F497D"/>
        <bgColor rgb="FF000000"/>
      </patternFill>
    </fill>
    <fill>
      <patternFill patternType="solid">
        <fgColor rgb="FFF2F2F2"/>
        <bgColor rgb="FF000000"/>
      </patternFill>
    </fill>
    <fill>
      <patternFill patternType="solid">
        <fgColor rgb="FFD9D9D9"/>
        <bgColor rgb="FF000000"/>
      </patternFill>
    </fill>
    <fill>
      <patternFill patternType="lightDown">
        <bgColor rgb="FF333333"/>
      </patternFill>
    </fill>
    <fill>
      <patternFill patternType="solid">
        <fgColor theme="1"/>
        <bgColor rgb="FF000000"/>
      </patternFill>
    </fill>
    <fill>
      <patternFill patternType="solid">
        <fgColor theme="1"/>
        <bgColor rgb="FFFFFFFF"/>
      </patternFill>
    </fill>
    <fill>
      <patternFill patternType="solid">
        <fgColor theme="0" tint="-0.14996795556505021"/>
        <bgColor rgb="FF000000"/>
      </patternFill>
    </fill>
    <fill>
      <patternFill patternType="solid">
        <fgColor theme="0" tint="-0.14996795556505021"/>
        <bgColor rgb="FFFFFFFF"/>
      </patternFill>
    </fill>
    <fill>
      <patternFill patternType="solid">
        <fgColor rgb="FFDDD9C4"/>
        <bgColor rgb="FF000000"/>
      </patternFill>
    </fill>
    <fill>
      <patternFill patternType="solid">
        <fgColor rgb="FFDDD9C4"/>
        <bgColor rgb="FFFFFFFF"/>
      </patternFill>
    </fill>
    <fill>
      <patternFill patternType="lightDown">
        <fgColor theme="1"/>
        <bgColor rgb="FF333333"/>
      </patternFill>
    </fill>
    <fill>
      <patternFill patternType="lightDown">
        <bgColor rgb="FFFFFF00"/>
      </patternFill>
    </fill>
    <fill>
      <patternFill patternType="solid">
        <fgColor rgb="FFFFFF00"/>
        <bgColor rgb="FF000000"/>
      </patternFill>
    </fill>
    <fill>
      <patternFill patternType="lightDown">
        <fgColor rgb="FF000000"/>
        <bgColor rgb="FFFFFF00"/>
      </patternFill>
    </fill>
  </fills>
  <borders count="94">
    <border>
      <left/>
      <right/>
      <top/>
      <bottom/>
      <diagonal/>
    </border>
    <border>
      <left style="thin">
        <color indexed="23"/>
      </left>
      <right style="thin">
        <color indexed="23"/>
      </right>
      <top style="thin">
        <color indexed="23"/>
      </top>
      <bottom style="thin">
        <color indexed="23"/>
      </bottom>
      <diagonal/>
    </border>
    <border>
      <left style="double">
        <color indexed="15"/>
      </left>
      <right style="double">
        <color indexed="15"/>
      </right>
      <top style="double">
        <color indexed="15"/>
      </top>
      <bottom style="double">
        <color indexed="15"/>
      </bottom>
      <diagonal/>
    </border>
    <border>
      <left/>
      <right/>
      <top/>
      <bottom style="thick">
        <color indexed="49"/>
      </bottom>
      <diagonal/>
    </border>
    <border>
      <left/>
      <right/>
      <top/>
      <bottom style="thick">
        <color indexed="13"/>
      </bottom>
      <diagonal/>
    </border>
    <border>
      <left/>
      <right/>
      <top/>
      <bottom style="medium">
        <color indexed="49"/>
      </bottom>
      <diagonal/>
    </border>
    <border>
      <left/>
      <right/>
      <top/>
      <bottom style="double">
        <color indexed="52"/>
      </bottom>
      <diagonal/>
    </border>
    <border>
      <left style="thin">
        <color indexed="13"/>
      </left>
      <right style="thin">
        <color indexed="13"/>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right/>
      <top style="thin">
        <color indexed="49"/>
      </top>
      <bottom style="double">
        <color indexed="49"/>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auto="1"/>
      </left>
      <right style="medium">
        <color indexed="64"/>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style="medium">
        <color rgb="FF000000"/>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medium">
        <color rgb="FF000000"/>
      </right>
      <top style="medium">
        <color rgb="FF000000"/>
      </top>
      <bottom/>
      <diagonal/>
    </border>
  </borders>
  <cellStyleXfs count="176">
    <xf numFmtId="0" fontId="0" fillId="0" borderId="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4" fillId="2" borderId="1" applyNumberFormat="0" applyAlignment="0" applyProtection="0"/>
    <xf numFmtId="0" fontId="14" fillId="2" borderId="1" applyNumberFormat="0" applyAlignment="0" applyProtection="0"/>
    <xf numFmtId="0" fontId="22" fillId="17" borderId="2" applyNumberFormat="0" applyAlignment="0" applyProtection="0"/>
    <xf numFmtId="0" fontId="22" fillId="17" borderId="2" applyNumberForma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4" fillId="0" borderId="3" applyNumberFormat="0" applyFill="0" applyAlignment="0" applyProtection="0"/>
    <xf numFmtId="0" fontId="24" fillId="0" borderId="3"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6" fillId="4" borderId="1" applyNumberFormat="0" applyAlignment="0" applyProtection="0"/>
    <xf numFmtId="0" fontId="16" fillId="4" borderId="1" applyNumberFormat="0" applyAlignment="0" applyProtection="0"/>
    <xf numFmtId="0" fontId="17" fillId="0" borderId="6" applyNumberFormat="0" applyFill="0" applyAlignment="0" applyProtection="0"/>
    <xf numFmtId="0" fontId="17" fillId="0" borderId="6" applyNumberFormat="0" applyFill="0" applyAlignment="0" applyProtection="0"/>
    <xf numFmtId="0" fontId="18" fillId="11" borderId="0" applyNumberFormat="0" applyBorder="0" applyAlignment="0" applyProtection="0"/>
    <xf numFmtId="0" fontId="18" fillId="11" borderId="0" applyNumberFormat="0" applyBorder="0" applyAlignment="0" applyProtection="0"/>
    <xf numFmtId="0" fontId="5" fillId="0" borderId="0"/>
    <xf numFmtId="0" fontId="5" fillId="0" borderId="0"/>
    <xf numFmtId="0" fontId="5" fillId="0" borderId="0"/>
    <xf numFmtId="0" fontId="36" fillId="0" borderId="0"/>
    <xf numFmtId="0" fontId="33" fillId="0" borderId="0"/>
    <xf numFmtId="0" fontId="35" fillId="0" borderId="0"/>
    <xf numFmtId="0" fontId="20" fillId="0" borderId="0" applyNumberFormat="0" applyFill="0" applyBorder="0" applyProtection="0">
      <alignment vertical="top"/>
    </xf>
    <xf numFmtId="0" fontId="20" fillId="6" borderId="7" applyNumberFormat="0" applyFont="0" applyAlignment="0" applyProtection="0"/>
    <xf numFmtId="0" fontId="20" fillId="6" borderId="7" applyNumberFormat="0" applyFont="0" applyAlignment="0" applyProtection="0"/>
    <xf numFmtId="0" fontId="27" fillId="2" borderId="8" applyNumberFormat="0" applyAlignment="0" applyProtection="0"/>
    <xf numFmtId="0" fontId="27" fillId="2" borderId="8"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3" fillId="0" borderId="0" applyFont="0" applyFill="0" applyBorder="0" applyAlignment="0" applyProtection="0"/>
    <xf numFmtId="9" fontId="5"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 fillId="0" borderId="0"/>
    <xf numFmtId="0" fontId="3" fillId="0" borderId="0"/>
    <xf numFmtId="9" fontId="5" fillId="0" borderId="0" applyFont="0" applyFill="0" applyBorder="0" applyAlignment="0" applyProtection="0"/>
    <xf numFmtId="0" fontId="5" fillId="0" borderId="0"/>
    <xf numFmtId="0" fontId="2" fillId="0" borderId="0"/>
    <xf numFmtId="0" fontId="5"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14" fillId="2" borderId="1" applyNumberFormat="0" applyAlignment="0" applyProtection="0"/>
    <xf numFmtId="0" fontId="14" fillId="2" borderId="1" applyNumberFormat="0" applyAlignment="0" applyProtection="0"/>
    <xf numFmtId="0" fontId="16" fillId="4" borderId="1" applyNumberFormat="0" applyAlignment="0" applyProtection="0"/>
    <xf numFmtId="0" fontId="16" fillId="4" borderId="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6" borderId="7" applyNumberFormat="0" applyFont="0" applyAlignment="0" applyProtection="0"/>
    <xf numFmtId="0" fontId="20" fillId="6" borderId="7" applyNumberFormat="0" applyFont="0" applyAlignment="0" applyProtection="0"/>
    <xf numFmtId="0" fontId="27" fillId="2" borderId="8" applyNumberFormat="0" applyAlignment="0" applyProtection="0"/>
    <xf numFmtId="0" fontId="27" fillId="2" borderId="8" applyNumberFormat="0" applyAlignment="0" applyProtection="0"/>
    <xf numFmtId="0" fontId="19" fillId="0" borderId="9" applyNumberFormat="0" applyFill="0" applyAlignment="0" applyProtection="0"/>
    <xf numFmtId="0" fontId="19" fillId="0" borderId="9" applyNumberFormat="0" applyFill="0" applyAlignment="0" applyProtection="0"/>
    <xf numFmtId="0" fontId="4" fillId="0" borderId="0"/>
    <xf numFmtId="0" fontId="4" fillId="0" borderId="0"/>
    <xf numFmtId="0" fontId="5" fillId="0" borderId="0"/>
    <xf numFmtId="0" fontId="4" fillId="0" borderId="0"/>
    <xf numFmtId="0" fontId="4" fillId="0" borderId="0"/>
  </cellStyleXfs>
  <cellXfs count="737">
    <xf numFmtId="0" fontId="0" fillId="0" borderId="0" xfId="0"/>
    <xf numFmtId="0" fontId="8" fillId="0" borderId="0" xfId="0" applyFont="1" applyAlignment="1" applyProtection="1">
      <alignment vertical="center"/>
    </xf>
    <xf numFmtId="0" fontId="7" fillId="0" borderId="0" xfId="0" applyFont="1"/>
    <xf numFmtId="0" fontId="0" fillId="0" borderId="17" xfId="0" applyFont="1" applyBorder="1" applyAlignment="1" applyProtection="1">
      <alignment horizontal="centerContinuous" wrapText="1"/>
    </xf>
    <xf numFmtId="0" fontId="0" fillId="0" borderId="18" xfId="0" applyFont="1" applyBorder="1" applyAlignment="1" applyProtection="1">
      <alignment horizontal="centerContinuous" wrapText="1"/>
    </xf>
    <xf numFmtId="15" fontId="9" fillId="18" borderId="22" xfId="0" applyNumberFormat="1" applyFont="1" applyFill="1" applyBorder="1" applyAlignment="1">
      <alignment wrapText="1"/>
    </xf>
    <xf numFmtId="0" fontId="9" fillId="18" borderId="22" xfId="0" applyFont="1" applyFill="1" applyBorder="1" applyAlignment="1">
      <alignment wrapText="1"/>
    </xf>
    <xf numFmtId="0" fontId="0" fillId="0" borderId="22" xfId="0" applyBorder="1" applyAlignment="1">
      <alignment wrapText="1"/>
    </xf>
    <xf numFmtId="0" fontId="0" fillId="22" borderId="0" xfId="0" applyFill="1" applyAlignment="1">
      <alignment wrapText="1"/>
    </xf>
    <xf numFmtId="0" fontId="0" fillId="0" borderId="0" xfId="0" applyAlignment="1">
      <alignment wrapText="1"/>
    </xf>
    <xf numFmtId="15" fontId="9" fillId="18" borderId="23" xfId="0" applyNumberFormat="1" applyFont="1" applyFill="1" applyBorder="1" applyAlignment="1">
      <alignment wrapText="1"/>
    </xf>
    <xf numFmtId="0" fontId="0" fillId="0" borderId="22" xfId="0" applyBorder="1"/>
    <xf numFmtId="0" fontId="0" fillId="23" borderId="22" xfId="0" applyFill="1" applyBorder="1"/>
    <xf numFmtId="0" fontId="0" fillId="24" borderId="22" xfId="0" applyFill="1" applyBorder="1"/>
    <xf numFmtId="0" fontId="10" fillId="25" borderId="22" xfId="0" applyFont="1" applyFill="1" applyBorder="1" applyAlignment="1" applyProtection="1">
      <alignment horizontal="center" vertical="center" wrapText="1"/>
    </xf>
    <xf numFmtId="0" fontId="37" fillId="19" borderId="29" xfId="0" quotePrefix="1" applyFont="1" applyFill="1" applyBorder="1" applyAlignment="1" applyProtection="1">
      <alignment vertical="top" wrapText="1"/>
    </xf>
    <xf numFmtId="0" fontId="12" fillId="20" borderId="32" xfId="0" quotePrefix="1" applyFont="1" applyFill="1" applyBorder="1" applyAlignment="1" applyProtection="1">
      <alignment vertical="top" wrapText="1"/>
    </xf>
    <xf numFmtId="0" fontId="12" fillId="0" borderId="29" xfId="0" applyFont="1" applyFill="1" applyBorder="1" applyAlignment="1" applyProtection="1">
      <alignment horizontal="center" vertical="center" wrapText="1"/>
    </xf>
    <xf numFmtId="0" fontId="12" fillId="0" borderId="22" xfId="0" applyFont="1" applyFill="1" applyBorder="1" applyAlignment="1" applyProtection="1">
      <alignment horizontal="center" vertical="center" wrapText="1"/>
    </xf>
    <xf numFmtId="1" fontId="12" fillId="0" borderId="22" xfId="0" applyNumberFormat="1" applyFont="1" applyFill="1" applyBorder="1" applyAlignment="1" applyProtection="1">
      <alignment horizontal="center" vertical="center" wrapText="1"/>
    </xf>
    <xf numFmtId="0" fontId="0" fillId="0" borderId="10" xfId="0" applyFont="1" applyFill="1" applyBorder="1" applyAlignment="1" applyProtection="1">
      <alignment horizontal="left" vertical="top" wrapText="1"/>
    </xf>
    <xf numFmtId="0" fontId="10" fillId="25" borderId="19" xfId="0" applyFont="1" applyFill="1" applyBorder="1" applyAlignment="1" applyProtection="1">
      <alignment horizontal="center" vertical="center" wrapText="1"/>
    </xf>
    <xf numFmtId="0" fontId="12" fillId="20" borderId="17" xfId="0" quotePrefix="1" applyFont="1" applyFill="1" applyBorder="1" applyAlignment="1" applyProtection="1">
      <alignment vertical="top" wrapText="1"/>
    </xf>
    <xf numFmtId="0" fontId="12" fillId="20" borderId="36" xfId="0" quotePrefix="1" applyFont="1" applyFill="1" applyBorder="1" applyAlignment="1" applyProtection="1">
      <alignment vertical="top" wrapText="1"/>
    </xf>
    <xf numFmtId="0" fontId="0" fillId="21" borderId="33" xfId="0" applyFont="1" applyFill="1" applyBorder="1" applyAlignment="1">
      <alignment vertical="center" wrapText="1"/>
    </xf>
    <xf numFmtId="0" fontId="37" fillId="19" borderId="20" xfId="0" applyFont="1" applyFill="1" applyBorder="1" applyProtection="1"/>
    <xf numFmtId="0" fontId="37" fillId="19" borderId="22" xfId="0" applyFont="1" applyFill="1" applyBorder="1" applyAlignment="1" applyProtection="1">
      <alignment horizontal="center" wrapText="1"/>
    </xf>
    <xf numFmtId="0" fontId="37" fillId="19" borderId="19" xfId="0" applyFont="1" applyFill="1" applyBorder="1" applyAlignment="1" applyProtection="1">
      <alignment horizontal="center" wrapText="1"/>
    </xf>
    <xf numFmtId="0" fontId="12" fillId="0" borderId="19" xfId="0" applyFont="1" applyFill="1" applyBorder="1" applyAlignment="1" applyProtection="1">
      <alignment horizontal="center" vertical="center" wrapText="1"/>
    </xf>
    <xf numFmtId="1" fontId="12" fillId="0" borderId="19" xfId="0" applyNumberFormat="1" applyFont="1" applyFill="1" applyBorder="1" applyAlignment="1" applyProtection="1">
      <alignment horizontal="center" vertical="center" wrapText="1"/>
    </xf>
    <xf numFmtId="0" fontId="12" fillId="0" borderId="17" xfId="0" applyFont="1" applyFill="1" applyBorder="1" applyProtection="1"/>
    <xf numFmtId="0" fontId="0" fillId="25" borderId="20" xfId="79" applyNumberFormat="1" applyFont="1" applyFill="1" applyBorder="1" applyAlignment="1">
      <alignment horizontal="left" vertical="top" wrapText="1"/>
    </xf>
    <xf numFmtId="0" fontId="0" fillId="0" borderId="20" xfId="0" applyFont="1" applyFill="1" applyBorder="1" applyAlignment="1">
      <alignment horizontal="left" vertical="top" wrapText="1"/>
    </xf>
    <xf numFmtId="0" fontId="0" fillId="0" borderId="10" xfId="79" applyNumberFormat="1" applyFont="1" applyFill="1" applyBorder="1" applyAlignment="1">
      <alignment horizontal="left" vertical="top" wrapText="1"/>
    </xf>
    <xf numFmtId="0" fontId="12" fillId="21" borderId="17" xfId="0" applyFont="1" applyFill="1" applyBorder="1" applyAlignment="1" applyProtection="1">
      <alignment vertical="center"/>
    </xf>
    <xf numFmtId="0" fontId="0" fillId="0" borderId="20" xfId="0" applyFont="1" applyFill="1" applyBorder="1" applyAlignment="1">
      <alignment vertical="top" wrapText="1"/>
    </xf>
    <xf numFmtId="0" fontId="0" fillId="25" borderId="63" xfId="0" applyFont="1" applyFill="1" applyBorder="1" applyAlignment="1">
      <alignment horizontal="left" vertical="top" wrapText="1"/>
    </xf>
    <xf numFmtId="0" fontId="6" fillId="0" borderId="0" xfId="0" applyFont="1" applyAlignment="1" applyProtection="1">
      <alignment vertical="center"/>
    </xf>
    <xf numFmtId="0" fontId="0" fillId="0" borderId="0" xfId="0" applyFont="1"/>
    <xf numFmtId="0" fontId="0" fillId="0" borderId="0" xfId="0" applyFont="1" applyProtection="1"/>
    <xf numFmtId="0" fontId="12" fillId="20" borderId="17" xfId="0" applyFont="1" applyFill="1" applyBorder="1" applyProtection="1"/>
    <xf numFmtId="0" fontId="12" fillId="20" borderId="10" xfId="0" applyFont="1" applyFill="1" applyBorder="1" applyAlignment="1" applyProtection="1">
      <alignment vertical="top" wrapText="1"/>
    </xf>
    <xf numFmtId="0" fontId="12" fillId="20" borderId="10" xfId="0" quotePrefix="1" applyFont="1" applyFill="1" applyBorder="1" applyAlignment="1" applyProtection="1">
      <alignment vertical="top" wrapText="1"/>
    </xf>
    <xf numFmtId="0" fontId="11" fillId="19" borderId="20" xfId="0" applyFont="1" applyFill="1" applyBorder="1" applyProtection="1"/>
    <xf numFmtId="0" fontId="10" fillId="0" borderId="22" xfId="0" applyFont="1" applyFill="1" applyBorder="1" applyAlignment="1" applyProtection="1">
      <alignment horizontal="center" vertical="center" wrapText="1"/>
    </xf>
    <xf numFmtId="0" fontId="12" fillId="0" borderId="17" xfId="0" quotePrefix="1" applyFont="1" applyFill="1" applyBorder="1" applyProtection="1"/>
    <xf numFmtId="0" fontId="12" fillId="27" borderId="17" xfId="0" applyFont="1" applyFill="1" applyBorder="1" applyProtection="1"/>
    <xf numFmtId="0" fontId="10" fillId="0" borderId="19" xfId="0" applyFont="1" applyFill="1" applyBorder="1" applyAlignment="1" applyProtection="1">
      <alignment horizontal="center" vertical="center" wrapText="1"/>
    </xf>
    <xf numFmtId="0" fontId="0" fillId="0" borderId="18" xfId="0" applyFont="1" applyFill="1" applyBorder="1" applyAlignment="1" applyProtection="1">
      <alignment vertical="top" wrapText="1"/>
    </xf>
    <xf numFmtId="0" fontId="0" fillId="0" borderId="20" xfId="0" applyFont="1" applyFill="1" applyBorder="1" applyAlignment="1" applyProtection="1">
      <alignment vertical="top" wrapText="1"/>
    </xf>
    <xf numFmtId="0" fontId="7" fillId="0" borderId="17" xfId="0" applyFont="1" applyBorder="1" applyAlignment="1" applyProtection="1">
      <alignment horizontal="center" vertical="center" wrapText="1"/>
    </xf>
    <xf numFmtId="0" fontId="37" fillId="19" borderId="63" xfId="0" quotePrefix="1" applyFont="1" applyFill="1" applyBorder="1" applyAlignment="1" applyProtection="1">
      <alignment vertical="top" wrapText="1"/>
    </xf>
    <xf numFmtId="0" fontId="12" fillId="20" borderId="63" xfId="0" quotePrefix="1" applyFont="1" applyFill="1" applyBorder="1" applyAlignment="1" applyProtection="1">
      <alignment vertical="top" wrapText="1"/>
    </xf>
    <xf numFmtId="0" fontId="12" fillId="20" borderId="63" xfId="0" applyFont="1" applyFill="1" applyBorder="1" applyAlignment="1" applyProtection="1">
      <alignment vertical="top" wrapText="1"/>
    </xf>
    <xf numFmtId="0" fontId="0" fillId="21" borderId="63" xfId="0" applyFont="1" applyFill="1" applyBorder="1" applyAlignment="1">
      <alignment vertical="center" wrapText="1"/>
    </xf>
    <xf numFmtId="0" fontId="11" fillId="19" borderId="63" xfId="0" quotePrefix="1" applyFont="1" applyFill="1" applyBorder="1" applyAlignment="1" applyProtection="1">
      <alignment vertical="top" wrapText="1"/>
    </xf>
    <xf numFmtId="0" fontId="0" fillId="0" borderId="63" xfId="73" applyFont="1" applyFill="1" applyBorder="1" applyAlignment="1" applyProtection="1">
      <alignment wrapText="1"/>
    </xf>
    <xf numFmtId="0" fontId="0" fillId="25" borderId="63" xfId="79" applyNumberFormat="1" applyFont="1" applyFill="1" applyBorder="1" applyAlignment="1">
      <alignment horizontal="left" vertical="top" wrapText="1"/>
    </xf>
    <xf numFmtId="0" fontId="12" fillId="27" borderId="63" xfId="0" quotePrefix="1" applyFont="1" applyFill="1" applyBorder="1" applyAlignment="1" applyProtection="1">
      <alignment vertical="top" wrapText="1"/>
    </xf>
    <xf numFmtId="0" fontId="0" fillId="0" borderId="17" xfId="79" applyNumberFormat="1" applyFont="1" applyFill="1" applyBorder="1" applyAlignment="1">
      <alignment vertical="top" wrapText="1"/>
    </xf>
    <xf numFmtId="0" fontId="0" fillId="0" borderId="63" xfId="79" applyNumberFormat="1" applyFont="1" applyFill="1" applyBorder="1" applyAlignment="1">
      <alignment vertical="top" wrapText="1"/>
    </xf>
    <xf numFmtId="0" fontId="0" fillId="0" borderId="63" xfId="79" applyNumberFormat="1" applyFont="1" applyFill="1" applyBorder="1" applyAlignment="1">
      <alignment horizontal="left" vertical="top" wrapText="1"/>
    </xf>
    <xf numFmtId="0" fontId="0" fillId="0" borderId="63" xfId="79" applyNumberFormat="1" applyFont="1" applyFill="1" applyBorder="1" applyAlignment="1">
      <alignment horizontal="left" vertical="center" wrapText="1"/>
    </xf>
    <xf numFmtId="0" fontId="12" fillId="28" borderId="63" xfId="0" applyFont="1" applyFill="1" applyBorder="1" applyAlignment="1" applyProtection="1">
      <alignment horizontal="right" vertical="top" wrapText="1"/>
    </xf>
    <xf numFmtId="0" fontId="0" fillId="0" borderId="63" xfId="73" applyFont="1" applyBorder="1" applyAlignment="1" applyProtection="1">
      <alignment vertical="top" wrapText="1"/>
    </xf>
    <xf numFmtId="0" fontId="0" fillId="0" borderId="63" xfId="73" applyNumberFormat="1" applyFont="1" applyBorder="1" applyAlignment="1" applyProtection="1">
      <alignment vertical="top" wrapText="1"/>
    </xf>
    <xf numFmtId="0" fontId="0" fillId="0" borderId="63" xfId="125" applyFont="1" applyFill="1" applyBorder="1" applyAlignment="1">
      <alignment horizontal="left" vertical="top" wrapText="1"/>
    </xf>
    <xf numFmtId="0" fontId="12" fillId="21" borderId="17" xfId="0" applyFont="1" applyFill="1" applyBorder="1" applyAlignment="1" applyProtection="1">
      <alignment horizontal="left" wrapText="1"/>
    </xf>
    <xf numFmtId="0" fontId="0" fillId="0" borderId="63" xfId="0" applyFont="1" applyBorder="1"/>
    <xf numFmtId="0" fontId="0" fillId="0" borderId="63" xfId="73" applyNumberFormat="1" applyFont="1" applyFill="1" applyBorder="1" applyAlignment="1" applyProtection="1">
      <alignment vertical="top" wrapText="1"/>
    </xf>
    <xf numFmtId="0" fontId="0" fillId="0" borderId="63" xfId="175" applyFont="1" applyFill="1" applyBorder="1" applyAlignment="1">
      <alignment horizontal="left" vertical="top" wrapText="1"/>
    </xf>
    <xf numFmtId="0" fontId="0" fillId="0" borderId="44" xfId="0" applyFont="1" applyBorder="1" applyProtection="1"/>
    <xf numFmtId="0" fontId="0" fillId="0" borderId="65" xfId="0" applyFont="1" applyBorder="1" applyProtection="1"/>
    <xf numFmtId="0" fontId="0" fillId="0" borderId="46" xfId="0" applyFont="1" applyBorder="1" applyProtection="1"/>
    <xf numFmtId="0" fontId="7" fillId="0" borderId="31" xfId="0" applyFont="1" applyBorder="1" applyAlignment="1" applyProtection="1">
      <alignment horizontal="centerContinuous" vertical="center"/>
    </xf>
    <xf numFmtId="0" fontId="10" fillId="0" borderId="62" xfId="0" applyFont="1" applyFill="1" applyBorder="1" applyAlignment="1" applyProtection="1">
      <alignment horizontal="center" vertical="center" wrapText="1"/>
    </xf>
    <xf numFmtId="0" fontId="12" fillId="0" borderId="62" xfId="0" applyFont="1" applyFill="1" applyBorder="1" applyAlignment="1" applyProtection="1">
      <alignment horizontal="center" vertical="center" wrapText="1"/>
    </xf>
    <xf numFmtId="1" fontId="12" fillId="0" borderId="62" xfId="0" applyNumberFormat="1" applyFont="1" applyFill="1" applyBorder="1" applyAlignment="1" applyProtection="1">
      <alignment horizontal="center" vertical="center" wrapText="1"/>
    </xf>
    <xf numFmtId="0" fontId="37" fillId="19" borderId="32" xfId="0" applyFont="1" applyFill="1" applyBorder="1" applyProtection="1"/>
    <xf numFmtId="0" fontId="37" fillId="19" borderId="63" xfId="0" applyFont="1" applyFill="1" applyBorder="1" applyAlignment="1" applyProtection="1">
      <alignment wrapText="1"/>
    </xf>
    <xf numFmtId="0" fontId="37" fillId="19" borderId="62" xfId="0" applyFont="1" applyFill="1" applyBorder="1" applyAlignment="1" applyProtection="1">
      <alignment horizontal="center" wrapText="1"/>
    </xf>
    <xf numFmtId="0" fontId="12" fillId="20" borderId="47" xfId="0" applyFont="1" applyFill="1" applyBorder="1" applyProtection="1"/>
    <xf numFmtId="0" fontId="12" fillId="20" borderId="63" xfId="0" applyFont="1" applyFill="1" applyBorder="1" applyAlignment="1" applyProtection="1">
      <alignment horizontal="center" wrapText="1"/>
    </xf>
    <xf numFmtId="0" fontId="12" fillId="20" borderId="62" xfId="0" applyFont="1" applyFill="1" applyBorder="1" applyAlignment="1" applyProtection="1">
      <alignment horizontal="center" wrapText="1"/>
    </xf>
    <xf numFmtId="0" fontId="12" fillId="21" borderId="32" xfId="0" applyFont="1" applyFill="1" applyBorder="1" applyAlignment="1" applyProtection="1">
      <alignment vertical="center"/>
    </xf>
    <xf numFmtId="0" fontId="7" fillId="0" borderId="47" xfId="0" applyFont="1" applyBorder="1" applyAlignment="1" applyProtection="1">
      <alignment vertical="top"/>
    </xf>
    <xf numFmtId="0" fontId="7" fillId="0" borderId="47" xfId="0" applyFont="1" applyBorder="1" applyProtection="1"/>
    <xf numFmtId="0" fontId="12" fillId="21" borderId="63" xfId="0" quotePrefix="1" applyFont="1" applyFill="1" applyBorder="1" applyAlignment="1" applyProtection="1">
      <alignment vertical="center"/>
    </xf>
    <xf numFmtId="0" fontId="12" fillId="21" borderId="63" xfId="0" applyFont="1" applyFill="1" applyBorder="1" applyAlignment="1" applyProtection="1">
      <alignment vertical="center"/>
    </xf>
    <xf numFmtId="0" fontId="0" fillId="21" borderId="63" xfId="0" applyFont="1" applyFill="1" applyBorder="1" applyAlignment="1">
      <alignment vertical="center"/>
    </xf>
    <xf numFmtId="0" fontId="7" fillId="0" borderId="66" xfId="0" applyFont="1" applyBorder="1" applyProtection="1"/>
    <xf numFmtId="0" fontId="12" fillId="20" borderId="32" xfId="0" applyFont="1" applyFill="1" applyBorder="1" applyProtection="1"/>
    <xf numFmtId="0" fontId="12" fillId="20" borderId="63" xfId="0" applyFont="1" applyFill="1" applyBorder="1" applyProtection="1"/>
    <xf numFmtId="0" fontId="12" fillId="0" borderId="47" xfId="0" applyFont="1" applyFill="1" applyBorder="1" applyAlignment="1" applyProtection="1"/>
    <xf numFmtId="0" fontId="0" fillId="0" borderId="63" xfId="0" applyFont="1" applyBorder="1" applyAlignment="1" applyProtection="1">
      <alignment horizontal="left" vertical="top" wrapText="1"/>
    </xf>
    <xf numFmtId="0" fontId="12" fillId="27" borderId="47" xfId="0" applyFont="1" applyFill="1" applyBorder="1" applyProtection="1"/>
    <xf numFmtId="0" fontId="12" fillId="27" borderId="63" xfId="0" applyFont="1" applyFill="1" applyBorder="1" applyAlignment="1" applyProtection="1">
      <alignment vertical="top" wrapText="1"/>
    </xf>
    <xf numFmtId="0" fontId="7" fillId="0" borderId="47" xfId="0" applyFont="1" applyBorder="1" applyAlignment="1" applyProtection="1">
      <alignment vertical="center"/>
    </xf>
    <xf numFmtId="0" fontId="12" fillId="21" borderId="32" xfId="0" applyFont="1" applyFill="1" applyBorder="1" applyAlignment="1" applyProtection="1">
      <alignment vertical="top"/>
    </xf>
    <xf numFmtId="0" fontId="0" fillId="0" borderId="63" xfId="0" applyFont="1" applyFill="1" applyBorder="1" applyAlignment="1">
      <alignment horizontal="left" vertical="top" wrapText="1"/>
    </xf>
    <xf numFmtId="0" fontId="0" fillId="0" borderId="62" xfId="79" applyNumberFormat="1" applyFont="1" applyFill="1" applyBorder="1" applyAlignment="1">
      <alignment horizontal="left" vertical="top" wrapText="1"/>
    </xf>
    <xf numFmtId="0" fontId="0" fillId="0" borderId="62" xfId="79" applyNumberFormat="1" applyFont="1" applyFill="1" applyBorder="1" applyAlignment="1">
      <alignment horizontal="left" vertical="center" wrapText="1"/>
    </xf>
    <xf numFmtId="0" fontId="41" fillId="0" borderId="0" xfId="0" applyFont="1" applyFill="1" applyBorder="1" applyAlignment="1">
      <alignment vertical="top" wrapText="1"/>
    </xf>
    <xf numFmtId="0" fontId="7" fillId="0" borderId="47" xfId="0" applyFont="1" applyBorder="1" applyAlignment="1" applyProtection="1"/>
    <xf numFmtId="0" fontId="12" fillId="0" borderId="63" xfId="0" quotePrefix="1" applyFont="1" applyFill="1" applyBorder="1" applyProtection="1"/>
    <xf numFmtId="0" fontId="0" fillId="0" borderId="62" xfId="125" applyFont="1" applyFill="1" applyBorder="1" applyAlignment="1">
      <alignment horizontal="left" vertical="top" wrapText="1"/>
    </xf>
    <xf numFmtId="0" fontId="12" fillId="20" borderId="62" xfId="0" quotePrefix="1" applyFont="1" applyFill="1" applyBorder="1" applyAlignment="1" applyProtection="1">
      <alignment vertical="top" wrapText="1"/>
    </xf>
    <xf numFmtId="0" fontId="0" fillId="0" borderId="62" xfId="0" applyFont="1" applyBorder="1"/>
    <xf numFmtId="0" fontId="0" fillId="0" borderId="62" xfId="73" applyNumberFormat="1" applyFont="1" applyFill="1" applyBorder="1" applyAlignment="1" applyProtection="1">
      <alignment vertical="top" wrapText="1"/>
    </xf>
    <xf numFmtId="0" fontId="0" fillId="0" borderId="62" xfId="175" applyFont="1" applyFill="1" applyBorder="1" applyAlignment="1">
      <alignment horizontal="left" vertical="top" wrapText="1"/>
    </xf>
    <xf numFmtId="0" fontId="12" fillId="0" borderId="52" xfId="0" applyFont="1" applyFill="1" applyBorder="1" applyAlignment="1" applyProtection="1"/>
    <xf numFmtId="0" fontId="12" fillId="0" borderId="14" xfId="0" quotePrefix="1" applyFont="1" applyFill="1" applyBorder="1" applyProtection="1"/>
    <xf numFmtId="0" fontId="0" fillId="0" borderId="45" xfId="0" applyFont="1" applyBorder="1" applyAlignment="1" applyProtection="1">
      <alignment vertical="top"/>
    </xf>
    <xf numFmtId="0" fontId="7" fillId="0" borderId="36" xfId="0" applyFont="1" applyBorder="1" applyAlignment="1" applyProtection="1">
      <alignment horizontal="center" vertical="center" wrapText="1"/>
    </xf>
    <xf numFmtId="0" fontId="37" fillId="19" borderId="62" xfId="0" quotePrefix="1" applyFont="1" applyFill="1" applyBorder="1" applyAlignment="1" applyProtection="1">
      <alignment vertical="top" wrapText="1"/>
    </xf>
    <xf numFmtId="0" fontId="12" fillId="20" borderId="33" xfId="0" quotePrefix="1" applyFont="1" applyFill="1" applyBorder="1" applyAlignment="1" applyProtection="1">
      <alignment vertical="top" wrapText="1"/>
    </xf>
    <xf numFmtId="0" fontId="12" fillId="20" borderId="33" xfId="0" applyFont="1" applyFill="1" applyBorder="1" applyAlignment="1" applyProtection="1">
      <alignment vertical="top" wrapText="1"/>
    </xf>
    <xf numFmtId="0" fontId="0" fillId="0" borderId="62" xfId="0" applyFont="1" applyFill="1" applyBorder="1" applyAlignment="1" applyProtection="1">
      <alignment horizontal="left" vertical="top" wrapText="1"/>
    </xf>
    <xf numFmtId="0" fontId="0" fillId="0" borderId="62" xfId="0" applyFont="1" applyFill="1" applyBorder="1" applyAlignment="1" applyProtection="1">
      <alignment horizontal="left" vertical="center" wrapText="1"/>
    </xf>
    <xf numFmtId="0" fontId="12" fillId="20" borderId="11" xfId="0" quotePrefix="1" applyFont="1" applyFill="1" applyBorder="1" applyAlignment="1" applyProtection="1">
      <alignment vertical="top" wrapText="1"/>
    </xf>
    <xf numFmtId="0" fontId="11" fillId="19" borderId="62" xfId="0" quotePrefix="1" applyFont="1" applyFill="1" applyBorder="1" applyAlignment="1" applyProtection="1">
      <alignment vertical="top" wrapText="1"/>
    </xf>
    <xf numFmtId="0" fontId="0" fillId="0" borderId="62" xfId="73" applyFont="1" applyFill="1" applyBorder="1" applyAlignment="1" applyProtection="1">
      <alignment wrapText="1"/>
    </xf>
    <xf numFmtId="0" fontId="0" fillId="25" borderId="33" xfId="79" applyNumberFormat="1" applyFont="1" applyFill="1" applyBorder="1" applyAlignment="1">
      <alignment horizontal="left" vertical="top" wrapText="1"/>
    </xf>
    <xf numFmtId="0" fontId="0" fillId="0" borderId="62" xfId="73" applyFont="1" applyFill="1" applyBorder="1" applyAlignment="1" applyProtection="1">
      <alignment horizontal="left" vertical="top" wrapText="1"/>
    </xf>
    <xf numFmtId="0" fontId="12" fillId="27" borderId="33" xfId="0" quotePrefix="1" applyFont="1" applyFill="1" applyBorder="1" applyAlignment="1" applyProtection="1">
      <alignment vertical="top" wrapText="1"/>
    </xf>
    <xf numFmtId="0" fontId="0" fillId="0" borderId="36" xfId="0" applyFont="1" applyFill="1" applyBorder="1" applyAlignment="1" applyProtection="1">
      <alignment vertical="top" wrapText="1"/>
    </xf>
    <xf numFmtId="0" fontId="0" fillId="0" borderId="36" xfId="79" applyNumberFormat="1" applyFont="1" applyFill="1" applyBorder="1" applyAlignment="1">
      <alignment vertical="top" wrapText="1"/>
    </xf>
    <xf numFmtId="0" fontId="0" fillId="0" borderId="62" xfId="79" applyNumberFormat="1" applyFont="1" applyFill="1" applyBorder="1" applyAlignment="1">
      <alignment vertical="top" wrapText="1"/>
    </xf>
    <xf numFmtId="0" fontId="0" fillId="0" borderId="60" xfId="79" applyNumberFormat="1" applyFont="1" applyFill="1" applyBorder="1" applyAlignment="1">
      <alignment horizontal="left" vertical="center" wrapText="1"/>
    </xf>
    <xf numFmtId="0" fontId="0" fillId="0" borderId="11" xfId="79" applyNumberFormat="1" applyFont="1" applyFill="1" applyBorder="1" applyAlignment="1">
      <alignment horizontal="left" vertical="top" wrapText="1"/>
    </xf>
    <xf numFmtId="0" fontId="12" fillId="28" borderId="33" xfId="0" applyFont="1" applyFill="1" applyBorder="1" applyAlignment="1" applyProtection="1">
      <alignment horizontal="right" vertical="top" wrapText="1"/>
    </xf>
    <xf numFmtId="0" fontId="41" fillId="0" borderId="13" xfId="0" applyFont="1" applyFill="1" applyBorder="1" applyAlignment="1">
      <alignment vertical="top" wrapText="1"/>
    </xf>
    <xf numFmtId="0" fontId="0" fillId="0" borderId="62" xfId="73" applyFont="1" applyBorder="1" applyAlignment="1" applyProtection="1">
      <alignment vertical="top" wrapText="1"/>
    </xf>
    <xf numFmtId="0" fontId="0" fillId="0" borderId="62" xfId="73" applyNumberFormat="1" applyFont="1" applyBorder="1" applyAlignment="1" applyProtection="1">
      <alignment vertical="top" wrapText="1"/>
    </xf>
    <xf numFmtId="0" fontId="0" fillId="0" borderId="62" xfId="95" applyFont="1" applyBorder="1" applyAlignment="1">
      <alignment horizontal="left" vertical="top" wrapText="1"/>
    </xf>
    <xf numFmtId="0" fontId="0" fillId="0" borderId="33" xfId="125" applyFont="1" applyFill="1" applyBorder="1" applyAlignment="1">
      <alignment horizontal="left" vertical="top" wrapText="1"/>
    </xf>
    <xf numFmtId="0" fontId="0" fillId="0" borderId="60" xfId="95" applyFont="1" applyBorder="1" applyAlignment="1">
      <alignment horizontal="left" vertical="top" wrapText="1"/>
    </xf>
    <xf numFmtId="0" fontId="12" fillId="20" borderId="53" xfId="0" quotePrefix="1" applyFont="1" applyFill="1" applyBorder="1" applyAlignment="1" applyProtection="1">
      <alignment vertical="top" wrapText="1"/>
    </xf>
    <xf numFmtId="0" fontId="0" fillId="0" borderId="68" xfId="125" applyFont="1" applyFill="1" applyBorder="1" applyAlignment="1">
      <alignment horizontal="left" vertical="top" wrapText="1"/>
    </xf>
    <xf numFmtId="0" fontId="0" fillId="0" borderId="62" xfId="95" applyFont="1" applyFill="1" applyBorder="1" applyAlignment="1">
      <alignment horizontal="left" vertical="top" wrapText="1"/>
    </xf>
    <xf numFmtId="0" fontId="0" fillId="0" borderId="68" xfId="175" applyFont="1" applyFill="1" applyBorder="1" applyAlignment="1">
      <alignment horizontal="left" vertical="top" wrapText="1"/>
    </xf>
    <xf numFmtId="0" fontId="0" fillId="0" borderId="62" xfId="175" applyFont="1" applyFill="1" applyBorder="1" applyAlignment="1">
      <alignment horizontal="left" vertical="center" wrapText="1"/>
    </xf>
    <xf numFmtId="0" fontId="0" fillId="29" borderId="34" xfId="79" applyNumberFormat="1" applyFont="1" applyFill="1" applyBorder="1" applyAlignment="1">
      <alignment horizontal="left" vertical="top" wrapText="1"/>
    </xf>
    <xf numFmtId="0" fontId="0" fillId="0" borderId="63" xfId="0" applyFont="1" applyFill="1" applyBorder="1" applyAlignment="1" applyProtection="1">
      <alignment horizontal="left" vertical="top" wrapText="1"/>
    </xf>
    <xf numFmtId="0" fontId="0" fillId="0" borderId="63" xfId="0" applyFont="1" applyFill="1" applyBorder="1" applyAlignment="1" applyProtection="1">
      <alignment horizontal="left" vertical="center" wrapText="1"/>
    </xf>
    <xf numFmtId="0" fontId="0" fillId="0" borderId="63" xfId="73" applyFont="1" applyFill="1" applyBorder="1" applyAlignment="1" applyProtection="1">
      <alignment horizontal="left" vertical="top" wrapText="1"/>
    </xf>
    <xf numFmtId="0" fontId="0" fillId="0" borderId="17" xfId="0" applyFont="1" applyFill="1" applyBorder="1" applyAlignment="1" applyProtection="1">
      <alignment vertical="top" wrapText="1"/>
    </xf>
    <xf numFmtId="0" fontId="0" fillId="0" borderId="10" xfId="79" applyNumberFormat="1" applyFont="1" applyFill="1" applyBorder="1" applyAlignment="1">
      <alignment horizontal="left" vertical="center" wrapText="1"/>
    </xf>
    <xf numFmtId="0" fontId="0" fillId="0" borderId="63" xfId="95" applyFont="1" applyBorder="1" applyAlignment="1">
      <alignment horizontal="left" vertical="top" wrapText="1"/>
    </xf>
    <xf numFmtId="0" fontId="0" fillId="0" borderId="10" xfId="95" applyFont="1" applyBorder="1" applyAlignment="1">
      <alignment horizontal="left" vertical="top" wrapText="1"/>
    </xf>
    <xf numFmtId="0" fontId="0" fillId="0" borderId="0" xfId="125" applyFont="1" applyFill="1" applyBorder="1" applyAlignment="1">
      <alignment horizontal="left" vertical="top" wrapText="1"/>
    </xf>
    <xf numFmtId="0" fontId="0" fillId="0" borderId="63" xfId="95" applyFont="1" applyFill="1" applyBorder="1" applyAlignment="1">
      <alignment horizontal="left" vertical="top" wrapText="1"/>
    </xf>
    <xf numFmtId="0" fontId="0" fillId="0" borderId="0" xfId="175" applyFont="1" applyFill="1" applyBorder="1" applyAlignment="1">
      <alignment horizontal="left" vertical="top" wrapText="1"/>
    </xf>
    <xf numFmtId="0" fontId="0" fillId="0" borderId="63" xfId="175" applyFont="1" applyFill="1" applyBorder="1" applyAlignment="1">
      <alignment horizontal="left" vertical="center" wrapText="1"/>
    </xf>
    <xf numFmtId="0" fontId="0" fillId="29" borderId="69" xfId="79" applyNumberFormat="1" applyFont="1" applyFill="1" applyBorder="1" applyAlignment="1">
      <alignment horizontal="left" vertical="top" wrapText="1"/>
    </xf>
    <xf numFmtId="0" fontId="7" fillId="0" borderId="29" xfId="0" applyFont="1" applyBorder="1" applyAlignment="1" applyProtection="1">
      <alignment horizontal="center" vertical="center" wrapText="1"/>
    </xf>
    <xf numFmtId="164" fontId="0" fillId="0" borderId="0" xfId="0" applyNumberFormat="1" applyFont="1"/>
    <xf numFmtId="164" fontId="0" fillId="0" borderId="65" xfId="0" applyNumberFormat="1" applyFont="1" applyBorder="1" applyAlignment="1" applyProtection="1">
      <alignment vertical="top"/>
    </xf>
    <xf numFmtId="164" fontId="0" fillId="0" borderId="17" xfId="0" applyNumberFormat="1" applyFont="1" applyBorder="1" applyAlignment="1" applyProtection="1">
      <alignment horizontal="centerContinuous" vertical="top" wrapText="1"/>
    </xf>
    <xf numFmtId="164" fontId="37" fillId="19" borderId="63" xfId="0" applyNumberFormat="1" applyFont="1" applyFill="1" applyBorder="1" applyAlignment="1" applyProtection="1">
      <alignment vertical="top"/>
    </xf>
    <xf numFmtId="164" fontId="12" fillId="20" borderId="17" xfId="0" applyNumberFormat="1" applyFont="1" applyFill="1" applyBorder="1" applyAlignment="1" applyProtection="1">
      <alignment vertical="top"/>
    </xf>
    <xf numFmtId="164" fontId="12" fillId="21" borderId="63" xfId="0" applyNumberFormat="1" applyFont="1" applyFill="1" applyBorder="1" applyAlignment="1" applyProtection="1">
      <alignment vertical="center"/>
    </xf>
    <xf numFmtId="164" fontId="12" fillId="20" borderId="63" xfId="0" applyNumberFormat="1" applyFont="1" applyFill="1" applyBorder="1" applyAlignment="1" applyProtection="1">
      <alignment vertical="top"/>
    </xf>
    <xf numFmtId="164" fontId="12" fillId="27" borderId="17" xfId="0" applyNumberFormat="1" applyFont="1" applyFill="1" applyBorder="1" applyAlignment="1" applyProtection="1">
      <alignment vertical="top"/>
    </xf>
    <xf numFmtId="164" fontId="0" fillId="0" borderId="17" xfId="0" applyNumberFormat="1" applyFont="1" applyBorder="1" applyAlignment="1" applyProtection="1">
      <alignment horizontal="left" vertical="top"/>
    </xf>
    <xf numFmtId="1" fontId="7" fillId="0" borderId="36" xfId="0" applyNumberFormat="1" applyFont="1" applyBorder="1" applyAlignment="1" applyProtection="1">
      <alignment horizontal="center" vertical="center" wrapText="1"/>
    </xf>
    <xf numFmtId="0" fontId="0" fillId="29" borderId="62" xfId="79" applyNumberFormat="1" applyFont="1" applyFill="1" applyBorder="1" applyAlignment="1">
      <alignment horizontal="left" vertical="top" wrapText="1"/>
    </xf>
    <xf numFmtId="0" fontId="43" fillId="0" borderId="0" xfId="79" applyNumberFormat="1" applyFont="1" applyFill="1" applyBorder="1" applyAlignment="1"/>
    <xf numFmtId="0" fontId="44" fillId="0" borderId="0" xfId="79" applyNumberFormat="1" applyFont="1" applyFill="1" applyBorder="1" applyAlignment="1"/>
    <xf numFmtId="2" fontId="43" fillId="0" borderId="0" xfId="79" applyNumberFormat="1" applyFont="1" applyFill="1" applyBorder="1" applyAlignment="1">
      <alignment horizontal="center"/>
    </xf>
    <xf numFmtId="0" fontId="43" fillId="0" borderId="0" xfId="79" applyNumberFormat="1" applyFont="1" applyFill="1" applyBorder="1" applyAlignment="1">
      <alignment wrapText="1"/>
    </xf>
    <xf numFmtId="2" fontId="44" fillId="0" borderId="0" xfId="79" applyNumberFormat="1" applyFont="1" applyFill="1" applyBorder="1" applyAlignment="1">
      <alignment horizontal="center"/>
    </xf>
    <xf numFmtId="0" fontId="44" fillId="0" borderId="0" xfId="79" applyNumberFormat="1" applyFont="1" applyFill="1" applyBorder="1" applyAlignment="1">
      <alignment wrapText="1"/>
    </xf>
    <xf numFmtId="0" fontId="46" fillId="0" borderId="0" xfId="79" applyNumberFormat="1" applyFont="1" applyFill="1" applyBorder="1" applyAlignment="1">
      <alignment horizontal="center"/>
    </xf>
    <xf numFmtId="2" fontId="32" fillId="30" borderId="62" xfId="74" applyNumberFormat="1" applyFont="1" applyFill="1" applyBorder="1" applyAlignment="1">
      <alignment horizontal="center" vertical="center"/>
    </xf>
    <xf numFmtId="2" fontId="32" fillId="30" borderId="22" xfId="74" applyNumberFormat="1" applyFont="1" applyFill="1" applyBorder="1" applyAlignment="1">
      <alignment horizontal="center" vertical="center"/>
    </xf>
    <xf numFmtId="2" fontId="48" fillId="0" borderId="59" xfId="79" applyNumberFormat="1" applyFont="1" applyFill="1" applyBorder="1" applyAlignment="1">
      <alignment horizontal="center"/>
    </xf>
    <xf numFmtId="2" fontId="48" fillId="0" borderId="35" xfId="79" applyNumberFormat="1" applyFont="1" applyFill="1" applyBorder="1" applyAlignment="1">
      <alignment horizontal="center"/>
    </xf>
    <xf numFmtId="2" fontId="48" fillId="30" borderId="34" xfId="79" applyNumberFormat="1" applyFont="1" applyFill="1" applyBorder="1" applyAlignment="1">
      <alignment horizontal="center"/>
    </xf>
    <xf numFmtId="2" fontId="48" fillId="30" borderId="27" xfId="79" applyNumberFormat="1" applyFont="1" applyFill="1" applyBorder="1" applyAlignment="1">
      <alignment horizontal="center"/>
    </xf>
    <xf numFmtId="2" fontId="48" fillId="30" borderId="67" xfId="79" applyNumberFormat="1" applyFont="1" applyFill="1" applyBorder="1" applyAlignment="1">
      <alignment horizontal="center"/>
    </xf>
    <xf numFmtId="2" fontId="32" fillId="0" borderId="27" xfId="74" applyNumberFormat="1" applyFont="1" applyFill="1" applyBorder="1" applyAlignment="1">
      <alignment horizontal="center" vertical="center"/>
    </xf>
    <xf numFmtId="2" fontId="32" fillId="0" borderId="67" xfId="74" applyNumberFormat="1" applyFont="1" applyFill="1" applyBorder="1" applyAlignment="1">
      <alignment horizontal="center" vertical="center"/>
    </xf>
    <xf numFmtId="0" fontId="44" fillId="0" borderId="54" xfId="79" applyNumberFormat="1" applyFont="1" applyFill="1" applyBorder="1" applyAlignment="1">
      <alignment vertical="top" wrapText="1"/>
    </xf>
    <xf numFmtId="0" fontId="44" fillId="31" borderId="71" xfId="79" applyNumberFormat="1" applyFont="1" applyFill="1" applyBorder="1" applyAlignment="1">
      <alignment horizontal="left" vertical="top" wrapText="1"/>
    </xf>
    <xf numFmtId="2" fontId="48" fillId="0" borderId="72" xfId="79" applyNumberFormat="1" applyFont="1" applyFill="1" applyBorder="1" applyAlignment="1">
      <alignment horizontal="center"/>
    </xf>
    <xf numFmtId="2" fontId="48" fillId="0" borderId="73" xfId="79" applyNumberFormat="1" applyFont="1" applyFill="1" applyBorder="1" applyAlignment="1">
      <alignment horizontal="center"/>
    </xf>
    <xf numFmtId="2" fontId="48" fillId="30" borderId="38" xfId="79" applyNumberFormat="1" applyFont="1" applyFill="1" applyBorder="1" applyAlignment="1">
      <alignment horizontal="center"/>
    </xf>
    <xf numFmtId="2" fontId="48" fillId="30" borderId="30" xfId="79" applyNumberFormat="1" applyFont="1" applyFill="1" applyBorder="1" applyAlignment="1">
      <alignment horizontal="center"/>
    </xf>
    <xf numFmtId="2" fontId="48" fillId="30" borderId="37" xfId="79" applyNumberFormat="1" applyFont="1" applyFill="1" applyBorder="1" applyAlignment="1">
      <alignment horizontal="center"/>
    </xf>
    <xf numFmtId="2" fontId="32" fillId="0" borderId="30" xfId="74" applyNumberFormat="1" applyFont="1" applyFill="1" applyBorder="1" applyAlignment="1">
      <alignment horizontal="center" vertical="center"/>
    </xf>
    <xf numFmtId="2" fontId="32" fillId="0" borderId="37" xfId="74" applyNumberFormat="1" applyFont="1" applyFill="1" applyBorder="1" applyAlignment="1">
      <alignment horizontal="center" vertical="center"/>
    </xf>
    <xf numFmtId="0" fontId="44" fillId="0" borderId="0" xfId="79" applyNumberFormat="1" applyFont="1" applyFill="1" applyBorder="1" applyAlignment="1">
      <alignment vertical="top" wrapText="1"/>
    </xf>
    <xf numFmtId="2" fontId="45" fillId="30" borderId="74" xfId="79" applyNumberFormat="1" applyFont="1" applyFill="1" applyBorder="1" applyAlignment="1">
      <alignment horizontal="center" wrapText="1"/>
    </xf>
    <xf numFmtId="2" fontId="45" fillId="30" borderId="70" xfId="79" applyNumberFormat="1" applyFont="1" applyFill="1" applyBorder="1" applyAlignment="1">
      <alignment horizontal="center" wrapText="1"/>
    </xf>
    <xf numFmtId="2" fontId="48" fillId="31" borderId="12" xfId="79" applyNumberFormat="1" applyFont="1" applyFill="1" applyBorder="1" applyAlignment="1">
      <alignment horizontal="center"/>
    </xf>
    <xf numFmtId="2" fontId="48" fillId="31" borderId="77" xfId="79" applyNumberFormat="1" applyFont="1" applyFill="1" applyBorder="1" applyAlignment="1">
      <alignment horizontal="center"/>
    </xf>
    <xf numFmtId="2" fontId="48" fillId="30" borderId="68" xfId="79" applyNumberFormat="1" applyFont="1" applyFill="1" applyBorder="1" applyAlignment="1">
      <alignment horizontal="center"/>
    </xf>
    <xf numFmtId="2" fontId="48" fillId="30" borderId="23" xfId="79" applyNumberFormat="1" applyFont="1" applyFill="1" applyBorder="1" applyAlignment="1">
      <alignment horizontal="center"/>
    </xf>
    <xf numFmtId="2" fontId="48" fillId="30" borderId="78" xfId="79" applyNumberFormat="1" applyFont="1" applyFill="1" applyBorder="1" applyAlignment="1">
      <alignment horizontal="center"/>
    </xf>
    <xf numFmtId="0" fontId="30" fillId="0" borderId="54" xfId="79" applyNumberFormat="1" applyFont="1" applyFill="1" applyBorder="1" applyAlignment="1">
      <alignment vertical="top" wrapText="1"/>
    </xf>
    <xf numFmtId="2" fontId="48" fillId="30" borderId="62" xfId="79" applyNumberFormat="1" applyFont="1" applyFill="1" applyBorder="1" applyAlignment="1">
      <alignment horizontal="center"/>
    </xf>
    <xf numFmtId="2" fontId="48" fillId="30" borderId="22" xfId="79" applyNumberFormat="1" applyFont="1" applyFill="1" applyBorder="1" applyAlignment="1">
      <alignment horizontal="center"/>
    </xf>
    <xf numFmtId="2" fontId="48" fillId="30" borderId="29" xfId="79" applyNumberFormat="1" applyFont="1" applyFill="1" applyBorder="1" applyAlignment="1">
      <alignment horizontal="center"/>
    </xf>
    <xf numFmtId="2" fontId="48" fillId="0" borderId="19" xfId="79" applyNumberFormat="1" applyFont="1" applyFill="1" applyBorder="1" applyAlignment="1">
      <alignment horizontal="center"/>
    </xf>
    <xf numFmtId="2" fontId="48" fillId="0" borderId="20" xfId="79" applyNumberFormat="1" applyFont="1" applyFill="1" applyBorder="1" applyAlignment="1">
      <alignment horizontal="center"/>
    </xf>
    <xf numFmtId="2" fontId="32" fillId="0" borderId="22" xfId="74" applyNumberFormat="1" applyFont="1" applyFill="1" applyBorder="1" applyAlignment="1">
      <alignment horizontal="center" vertical="center"/>
    </xf>
    <xf numFmtId="2" fontId="32" fillId="0" borderId="29" xfId="74" applyNumberFormat="1" applyFont="1" applyFill="1" applyBorder="1" applyAlignment="1">
      <alignment horizontal="center" vertical="center"/>
    </xf>
    <xf numFmtId="2" fontId="48" fillId="30" borderId="36" xfId="79" applyNumberFormat="1" applyFont="1" applyFill="1" applyBorder="1" applyAlignment="1">
      <alignment horizontal="center"/>
    </xf>
    <xf numFmtId="2" fontId="48" fillId="30" borderId="16" xfId="79" applyNumberFormat="1" applyFont="1" applyFill="1" applyBorder="1" applyAlignment="1">
      <alignment horizontal="center"/>
    </xf>
    <xf numFmtId="2" fontId="48" fillId="0" borderId="21" xfId="79" applyNumberFormat="1" applyFont="1" applyFill="1" applyBorder="1" applyAlignment="1">
      <alignment horizontal="center"/>
    </xf>
    <xf numFmtId="2" fontId="48" fillId="0" borderId="18" xfId="79" applyNumberFormat="1" applyFont="1" applyFill="1" applyBorder="1" applyAlignment="1">
      <alignment horizontal="center"/>
    </xf>
    <xf numFmtId="2" fontId="45" fillId="30" borderId="43" xfId="79" applyNumberFormat="1" applyFont="1" applyFill="1" applyBorder="1" applyAlignment="1">
      <alignment horizontal="center" wrapText="1"/>
    </xf>
    <xf numFmtId="2" fontId="45" fillId="30" borderId="24" xfId="79" applyNumberFormat="1" applyFont="1" applyFill="1" applyBorder="1" applyAlignment="1">
      <alignment horizontal="center" wrapText="1"/>
    </xf>
    <xf numFmtId="2" fontId="48" fillId="0" borderId="34" xfId="79" applyNumberFormat="1" applyFont="1" applyFill="1" applyBorder="1" applyAlignment="1">
      <alignment horizontal="center" vertical="center"/>
    </xf>
    <xf numFmtId="2" fontId="48" fillId="0" borderId="67" xfId="79" applyNumberFormat="1" applyFont="1" applyFill="1" applyBorder="1" applyAlignment="1">
      <alignment horizontal="center" vertical="center"/>
    </xf>
    <xf numFmtId="2" fontId="48" fillId="0" borderId="59" xfId="79" applyNumberFormat="1" applyFont="1" applyFill="1" applyBorder="1" applyAlignment="1">
      <alignment horizontal="center" vertical="center"/>
    </xf>
    <xf numFmtId="2" fontId="48" fillId="0" borderId="35" xfId="79" applyNumberFormat="1" applyFont="1" applyFill="1" applyBorder="1" applyAlignment="1">
      <alignment horizontal="center" vertical="center"/>
    </xf>
    <xf numFmtId="2" fontId="48" fillId="0" borderId="41" xfId="79" applyNumberFormat="1" applyFont="1" applyFill="1" applyBorder="1" applyAlignment="1">
      <alignment horizontal="center" vertical="center"/>
    </xf>
    <xf numFmtId="2" fontId="32" fillId="0" borderId="34" xfId="74" applyNumberFormat="1" applyFont="1" applyFill="1" applyBorder="1" applyAlignment="1">
      <alignment horizontal="center" vertical="center"/>
    </xf>
    <xf numFmtId="2" fontId="48" fillId="0" borderId="62" xfId="79" applyNumberFormat="1" applyFont="1" applyFill="1" applyBorder="1" applyAlignment="1">
      <alignment horizontal="center" vertical="center"/>
    </xf>
    <xf numFmtId="2" fontId="48" fillId="0" borderId="29" xfId="79" applyNumberFormat="1" applyFont="1" applyFill="1" applyBorder="1" applyAlignment="1">
      <alignment horizontal="center" vertical="center"/>
    </xf>
    <xf numFmtId="2" fontId="48" fillId="0" borderId="19" xfId="79" applyNumberFormat="1" applyFont="1" applyFill="1" applyBorder="1" applyAlignment="1">
      <alignment horizontal="center" vertical="center"/>
    </xf>
    <xf numFmtId="2" fontId="48" fillId="0" borderId="20" xfId="79" applyNumberFormat="1" applyFont="1" applyFill="1" applyBorder="1" applyAlignment="1">
      <alignment horizontal="center" vertical="center"/>
    </xf>
    <xf numFmtId="2" fontId="32" fillId="0" borderId="62" xfId="74" applyNumberFormat="1" applyFont="1" applyFill="1" applyBorder="1" applyAlignment="1">
      <alignment horizontal="center" vertical="center"/>
    </xf>
    <xf numFmtId="2" fontId="48" fillId="0" borderId="38" xfId="79" applyNumberFormat="1" applyFont="1" applyFill="1" applyBorder="1" applyAlignment="1">
      <alignment horizontal="center" vertical="center"/>
    </xf>
    <xf numFmtId="2" fontId="48" fillId="0" borderId="37" xfId="79" applyNumberFormat="1" applyFont="1" applyFill="1" applyBorder="1" applyAlignment="1">
      <alignment horizontal="center" vertical="center"/>
    </xf>
    <xf numFmtId="2" fontId="48" fillId="0" borderId="72" xfId="79" applyNumberFormat="1" applyFont="1" applyFill="1" applyBorder="1" applyAlignment="1">
      <alignment horizontal="center" vertical="center"/>
    </xf>
    <xf numFmtId="2" fontId="48" fillId="0" borderId="73" xfId="79" applyNumberFormat="1" applyFont="1" applyFill="1" applyBorder="1" applyAlignment="1">
      <alignment horizontal="center" vertical="center"/>
    </xf>
    <xf numFmtId="2" fontId="32" fillId="0" borderId="38" xfId="74" applyNumberFormat="1" applyFont="1" applyFill="1" applyBorder="1" applyAlignment="1">
      <alignment horizontal="center" vertical="center"/>
    </xf>
    <xf numFmtId="2" fontId="48" fillId="0" borderId="40" xfId="79" applyNumberFormat="1" applyFont="1" applyFill="1" applyBorder="1" applyAlignment="1">
      <alignment horizontal="center" vertical="center"/>
    </xf>
    <xf numFmtId="2" fontId="48" fillId="0" borderId="50" xfId="79" applyNumberFormat="1" applyFont="1" applyFill="1" applyBorder="1" applyAlignment="1">
      <alignment horizontal="center" vertical="center"/>
    </xf>
    <xf numFmtId="2" fontId="48" fillId="0" borderId="48" xfId="79" applyNumberFormat="1" applyFont="1" applyFill="1" applyBorder="1" applyAlignment="1">
      <alignment horizontal="center" vertical="center"/>
    </xf>
    <xf numFmtId="2" fontId="48" fillId="0" borderId="79" xfId="79" applyNumberFormat="1" applyFont="1" applyFill="1" applyBorder="1" applyAlignment="1">
      <alignment horizontal="center" vertical="center"/>
    </xf>
    <xf numFmtId="2" fontId="48" fillId="0" borderId="51" xfId="79" applyNumberFormat="1" applyFont="1" applyFill="1" applyBorder="1" applyAlignment="1">
      <alignment horizontal="center" vertical="center"/>
    </xf>
    <xf numFmtId="2" fontId="48" fillId="0" borderId="79" xfId="79" applyNumberFormat="1" applyFont="1" applyFill="1" applyBorder="1" applyAlignment="1">
      <alignment horizontal="center"/>
    </xf>
    <xf numFmtId="2" fontId="48" fillId="0" borderId="51" xfId="79" applyNumberFormat="1" applyFont="1" applyFill="1" applyBorder="1" applyAlignment="1">
      <alignment horizontal="center"/>
    </xf>
    <xf numFmtId="0" fontId="30" fillId="0" borderId="71" xfId="79" applyNumberFormat="1" applyFont="1" applyFill="1" applyBorder="1" applyAlignment="1">
      <alignment horizontal="left" vertical="top" wrapText="1"/>
    </xf>
    <xf numFmtId="2" fontId="48" fillId="0" borderId="82" xfId="79" applyNumberFormat="1" applyFont="1" applyFill="1" applyBorder="1" applyAlignment="1">
      <alignment horizontal="center" vertical="center"/>
    </xf>
    <xf numFmtId="2" fontId="48" fillId="0" borderId="61" xfId="79" applyNumberFormat="1" applyFont="1" applyFill="1" applyBorder="1" applyAlignment="1">
      <alignment horizontal="center" vertical="center"/>
    </xf>
    <xf numFmtId="2" fontId="48" fillId="0" borderId="60" xfId="79" applyNumberFormat="1" applyFont="1" applyFill="1" applyBorder="1" applyAlignment="1">
      <alignment horizontal="center" vertical="center"/>
    </xf>
    <xf numFmtId="2" fontId="48" fillId="0" borderId="15" xfId="79" applyNumberFormat="1" applyFont="1" applyFill="1" applyBorder="1" applyAlignment="1">
      <alignment horizontal="center" vertical="center"/>
    </xf>
    <xf numFmtId="2" fontId="48" fillId="0" borderId="83" xfId="79" applyNumberFormat="1" applyFont="1" applyFill="1" applyBorder="1" applyAlignment="1">
      <alignment horizontal="center" vertical="center"/>
    </xf>
    <xf numFmtId="2" fontId="45" fillId="30" borderId="78" xfId="79" applyNumberFormat="1" applyFont="1" applyFill="1" applyBorder="1" applyAlignment="1">
      <alignment horizontal="center" wrapText="1"/>
    </xf>
    <xf numFmtId="2" fontId="48" fillId="0" borderId="84" xfId="79" applyNumberFormat="1" applyFont="1" applyFill="1" applyBorder="1" applyAlignment="1">
      <alignment horizontal="center" vertical="center"/>
    </xf>
    <xf numFmtId="0" fontId="30" fillId="0" borderId="54" xfId="74" applyNumberFormat="1" applyFont="1" applyFill="1" applyBorder="1" applyAlignment="1">
      <alignment vertical="top" wrapText="1"/>
    </xf>
    <xf numFmtId="2" fontId="32" fillId="30" borderId="67" xfId="74" applyNumberFormat="1" applyFont="1" applyFill="1" applyBorder="1" applyAlignment="1">
      <alignment horizontal="center" vertical="center"/>
    </xf>
    <xf numFmtId="2" fontId="32" fillId="30" borderId="30" xfId="74" applyNumberFormat="1" applyFont="1" applyFill="1" applyBorder="1" applyAlignment="1">
      <alignment horizontal="center" vertical="center"/>
    </xf>
    <xf numFmtId="2" fontId="32" fillId="30" borderId="37" xfId="74" applyNumberFormat="1" applyFont="1" applyFill="1" applyBorder="1" applyAlignment="1">
      <alignment horizontal="center" vertical="center"/>
    </xf>
    <xf numFmtId="2" fontId="32" fillId="30" borderId="27" xfId="74" applyNumberFormat="1" applyFont="1" applyFill="1" applyBorder="1" applyAlignment="1">
      <alignment horizontal="center" vertical="center"/>
    </xf>
    <xf numFmtId="2" fontId="32" fillId="30" borderId="29" xfId="74" applyNumberFormat="1" applyFont="1" applyFill="1" applyBorder="1" applyAlignment="1">
      <alignment horizontal="center" vertical="center"/>
    </xf>
    <xf numFmtId="0" fontId="44" fillId="0" borderId="71" xfId="79" applyNumberFormat="1" applyFont="1" applyFill="1" applyBorder="1" applyAlignment="1">
      <alignment horizontal="left" vertical="top" wrapText="1"/>
    </xf>
    <xf numFmtId="2" fontId="48" fillId="30" borderId="79" xfId="79" applyNumberFormat="1" applyFont="1" applyFill="1" applyBorder="1" applyAlignment="1">
      <alignment horizontal="center"/>
    </xf>
    <xf numFmtId="2" fontId="48" fillId="30" borderId="51" xfId="79" applyNumberFormat="1" applyFont="1" applyFill="1" applyBorder="1" applyAlignment="1">
      <alignment horizontal="center"/>
    </xf>
    <xf numFmtId="2" fontId="48" fillId="30" borderId="50" xfId="79" applyNumberFormat="1" applyFont="1" applyFill="1" applyBorder="1" applyAlignment="1">
      <alignment horizontal="center"/>
    </xf>
    <xf numFmtId="2" fontId="48" fillId="30" borderId="49" xfId="79" applyNumberFormat="1" applyFont="1" applyFill="1" applyBorder="1" applyAlignment="1">
      <alignment horizontal="center"/>
    </xf>
    <xf numFmtId="2" fontId="48" fillId="30" borderId="48" xfId="79" applyNumberFormat="1" applyFont="1" applyFill="1" applyBorder="1" applyAlignment="1">
      <alignment horizontal="center"/>
    </xf>
    <xf numFmtId="0" fontId="44" fillId="0" borderId="85" xfId="79" applyNumberFormat="1" applyFont="1" applyFill="1" applyBorder="1" applyAlignment="1">
      <alignment horizontal="left" vertical="top" wrapText="1"/>
    </xf>
    <xf numFmtId="2" fontId="48" fillId="0" borderId="33" xfId="79" applyNumberFormat="1" applyFont="1" applyFill="1" applyBorder="1" applyAlignment="1">
      <alignment horizontal="center" vertical="center"/>
    </xf>
    <xf numFmtId="2" fontId="48" fillId="0" borderId="42" xfId="79" applyNumberFormat="1" applyFont="1" applyFill="1" applyBorder="1" applyAlignment="1">
      <alignment horizontal="center" vertical="center" wrapText="1"/>
    </xf>
    <xf numFmtId="0" fontId="44" fillId="0" borderId="44" xfId="79" applyNumberFormat="1" applyFont="1" applyFill="1" applyBorder="1" applyAlignment="1">
      <alignment vertical="top" wrapText="1"/>
    </xf>
    <xf numFmtId="2" fontId="48" fillId="0" borderId="58" xfId="79" applyNumberFormat="1" applyFont="1" applyFill="1" applyBorder="1" applyAlignment="1">
      <alignment horizontal="center" vertical="center"/>
    </xf>
    <xf numFmtId="2" fontId="48" fillId="0" borderId="40" xfId="79" applyNumberFormat="1" applyFont="1" applyFill="1" applyBorder="1" applyAlignment="1">
      <alignment horizontal="center" vertical="center" wrapText="1"/>
    </xf>
    <xf numFmtId="2" fontId="48" fillId="0" borderId="42" xfId="79" applyNumberFormat="1" applyFont="1" applyFill="1" applyBorder="1" applyAlignment="1">
      <alignment horizontal="center" vertical="center"/>
    </xf>
    <xf numFmtId="2" fontId="32" fillId="31" borderId="30" xfId="74" applyNumberFormat="1" applyFont="1" applyFill="1" applyBorder="1" applyAlignment="1">
      <alignment horizontal="center" vertical="center"/>
    </xf>
    <xf numFmtId="2" fontId="48" fillId="0" borderId="36" xfId="79" applyNumberFormat="1" applyFont="1" applyFill="1" applyBorder="1" applyAlignment="1">
      <alignment horizontal="center" vertical="center"/>
    </xf>
    <xf numFmtId="2" fontId="48" fillId="0" borderId="31" xfId="79" applyNumberFormat="1" applyFont="1" applyFill="1" applyBorder="1" applyAlignment="1">
      <alignment horizontal="center" vertical="center"/>
    </xf>
    <xf numFmtId="2" fontId="48" fillId="31" borderId="21" xfId="79" applyNumberFormat="1" applyFont="1" applyFill="1" applyBorder="1" applyAlignment="1">
      <alignment horizontal="center" vertical="center"/>
    </xf>
    <xf numFmtId="2" fontId="48" fillId="31" borderId="31" xfId="79" applyNumberFormat="1" applyFont="1" applyFill="1" applyBorder="1" applyAlignment="1">
      <alignment horizontal="center" vertical="center"/>
    </xf>
    <xf numFmtId="2" fontId="48" fillId="31" borderId="36" xfId="79" applyNumberFormat="1" applyFont="1" applyFill="1" applyBorder="1" applyAlignment="1">
      <alignment horizontal="center" vertical="center"/>
    </xf>
    <xf numFmtId="2" fontId="48" fillId="31" borderId="18" xfId="79" applyNumberFormat="1" applyFont="1" applyFill="1" applyBorder="1" applyAlignment="1">
      <alignment horizontal="center" vertical="center"/>
    </xf>
    <xf numFmtId="2" fontId="48" fillId="0" borderId="21" xfId="79" applyNumberFormat="1" applyFont="1" applyFill="1" applyBorder="1" applyAlignment="1">
      <alignment horizontal="center" vertical="center"/>
    </xf>
    <xf numFmtId="2" fontId="48" fillId="0" borderId="18" xfId="79" applyNumberFormat="1" applyFont="1" applyFill="1" applyBorder="1" applyAlignment="1">
      <alignment horizontal="center" vertical="center"/>
    </xf>
    <xf numFmtId="0" fontId="44" fillId="0" borderId="54" xfId="79" applyNumberFormat="1" applyFont="1" applyFill="1" applyBorder="1" applyAlignment="1">
      <alignment wrapText="1"/>
    </xf>
    <xf numFmtId="2" fontId="48" fillId="0" borderId="45" xfId="79" applyNumberFormat="1" applyFont="1" applyFill="1" applyBorder="1" applyAlignment="1">
      <alignment horizontal="center"/>
    </xf>
    <xf numFmtId="2" fontId="48" fillId="0" borderId="70" xfId="79" applyNumberFormat="1" applyFont="1" applyFill="1" applyBorder="1" applyAlignment="1">
      <alignment horizontal="center"/>
    </xf>
    <xf numFmtId="2" fontId="48" fillId="0" borderId="61" xfId="79" applyNumberFormat="1" applyFont="1" applyFill="1" applyBorder="1" applyAlignment="1">
      <alignment horizontal="center"/>
    </xf>
    <xf numFmtId="2" fontId="48" fillId="0" borderId="62" xfId="79" applyNumberFormat="1" applyFont="1" applyFill="1" applyBorder="1" applyAlignment="1">
      <alignment horizontal="center"/>
    </xf>
    <xf numFmtId="2" fontId="48" fillId="0" borderId="15" xfId="79" applyNumberFormat="1" applyFont="1" applyFill="1" applyBorder="1" applyAlignment="1">
      <alignment horizontal="center"/>
    </xf>
    <xf numFmtId="2" fontId="45" fillId="0" borderId="40" xfId="79" applyNumberFormat="1" applyFont="1" applyFill="1" applyBorder="1" applyAlignment="1">
      <alignment horizontal="center"/>
    </xf>
    <xf numFmtId="2" fontId="48" fillId="0" borderId="46" xfId="79" applyNumberFormat="1" applyFont="1" applyFill="1" applyBorder="1" applyAlignment="1">
      <alignment horizontal="center"/>
    </xf>
    <xf numFmtId="2" fontId="48" fillId="0" borderId="28" xfId="79" applyNumberFormat="1" applyFont="1" applyFill="1" applyBorder="1" applyAlignment="1">
      <alignment horizontal="center"/>
    </xf>
    <xf numFmtId="2" fontId="48" fillId="0" borderId="60" xfId="79" applyNumberFormat="1" applyFont="1" applyFill="1" applyBorder="1" applyAlignment="1">
      <alignment horizontal="center"/>
    </xf>
    <xf numFmtId="2" fontId="48" fillId="0" borderId="64" xfId="79" applyNumberFormat="1" applyFont="1" applyFill="1" applyBorder="1" applyAlignment="1">
      <alignment horizontal="center"/>
    </xf>
    <xf numFmtId="0" fontId="44" fillId="0" borderId="44" xfId="79" applyNumberFormat="1" applyFont="1" applyFill="1" applyBorder="1" applyAlignment="1">
      <alignment wrapText="1"/>
    </xf>
    <xf numFmtId="1" fontId="31" fillId="0" borderId="60" xfId="79" applyNumberFormat="1" applyFont="1" applyFill="1" applyBorder="1" applyAlignment="1">
      <alignment horizontal="center"/>
    </xf>
    <xf numFmtId="1" fontId="31" fillId="0" borderId="61" xfId="79" applyNumberFormat="1" applyFont="1" applyFill="1" applyBorder="1" applyAlignment="1">
      <alignment horizontal="center"/>
    </xf>
    <xf numFmtId="1" fontId="31" fillId="0" borderId="59" xfId="79" applyNumberFormat="1" applyFont="1" applyFill="1" applyBorder="1" applyAlignment="1">
      <alignment horizontal="center"/>
    </xf>
    <xf numFmtId="1" fontId="31" fillId="0" borderId="67" xfId="79" applyNumberFormat="1" applyFont="1" applyFill="1" applyBorder="1" applyAlignment="1">
      <alignment horizontal="center"/>
    </xf>
    <xf numFmtId="1" fontId="31" fillId="0" borderId="34" xfId="79" applyNumberFormat="1" applyFont="1" applyFill="1" applyBorder="1" applyAlignment="1">
      <alignment horizontal="center"/>
    </xf>
    <xf numFmtId="1" fontId="31" fillId="0" borderId="35" xfId="79" applyNumberFormat="1" applyFont="1" applyFill="1" applyBorder="1" applyAlignment="1">
      <alignment horizontal="center"/>
    </xf>
    <xf numFmtId="1" fontId="31" fillId="0" borderId="81" xfId="79" applyNumberFormat="1" applyFont="1" applyFill="1" applyBorder="1" applyAlignment="1">
      <alignment horizontal="center"/>
    </xf>
    <xf numFmtId="1" fontId="31" fillId="0" borderId="82" xfId="79" applyNumberFormat="1" applyFont="1" applyFill="1" applyBorder="1" applyAlignment="1">
      <alignment horizontal="center"/>
    </xf>
    <xf numFmtId="1" fontId="31" fillId="0" borderId="15" xfId="79" applyNumberFormat="1" applyFont="1" applyFill="1" applyBorder="1" applyAlignment="1">
      <alignment horizontal="center"/>
    </xf>
    <xf numFmtId="1" fontId="31" fillId="0" borderId="64" xfId="79" applyNumberFormat="1" applyFont="1" applyFill="1" applyBorder="1" applyAlignment="1">
      <alignment horizontal="center"/>
    </xf>
    <xf numFmtId="1" fontId="31" fillId="0" borderId="27" xfId="79" applyNumberFormat="1" applyFont="1" applyFill="1" applyBorder="1" applyAlignment="1">
      <alignment horizontal="center"/>
    </xf>
    <xf numFmtId="0" fontId="11" fillId="0" borderId="65" xfId="79" applyNumberFormat="1" applyFont="1" applyFill="1" applyBorder="1" applyAlignment="1">
      <alignment horizontal="center" wrapText="1"/>
    </xf>
    <xf numFmtId="1" fontId="31" fillId="0" borderId="38" xfId="79" applyNumberFormat="1" applyFont="1" applyFill="1" applyBorder="1" applyAlignment="1">
      <alignment horizontal="center"/>
    </xf>
    <xf numFmtId="1" fontId="31" fillId="0" borderId="37" xfId="79" applyNumberFormat="1" applyFont="1" applyFill="1" applyBorder="1" applyAlignment="1">
      <alignment horizontal="center"/>
    </xf>
    <xf numFmtId="1" fontId="31" fillId="0" borderId="72" xfId="79" applyNumberFormat="1" applyFont="1" applyFill="1" applyBorder="1" applyAlignment="1">
      <alignment horizontal="center"/>
    </xf>
    <xf numFmtId="1" fontId="31" fillId="0" borderId="73" xfId="79" applyNumberFormat="1" applyFont="1" applyFill="1" applyBorder="1" applyAlignment="1">
      <alignment horizontal="center"/>
    </xf>
    <xf numFmtId="1" fontId="31" fillId="0" borderId="40" xfId="79" applyNumberFormat="1" applyFont="1" applyFill="1" applyBorder="1" applyAlignment="1">
      <alignment horizontal="center"/>
    </xf>
    <xf numFmtId="1" fontId="31" fillId="0" borderId="36" xfId="79" applyNumberFormat="1" applyFont="1" applyFill="1" applyBorder="1" applyAlignment="1">
      <alignment horizontal="center"/>
    </xf>
    <xf numFmtId="1" fontId="31" fillId="0" borderId="16" xfId="79" applyNumberFormat="1" applyFont="1" applyFill="1" applyBorder="1" applyAlignment="1">
      <alignment horizontal="center"/>
    </xf>
    <xf numFmtId="1" fontId="31" fillId="0" borderId="31" xfId="79" applyNumberFormat="1" applyFont="1" applyFill="1" applyBorder="1" applyAlignment="1">
      <alignment horizontal="center"/>
    </xf>
    <xf numFmtId="1" fontId="31" fillId="0" borderId="30" xfId="79" applyNumberFormat="1" applyFont="1" applyFill="1" applyBorder="1" applyAlignment="1">
      <alignment horizontal="center"/>
    </xf>
    <xf numFmtId="2" fontId="31" fillId="0" borderId="26" xfId="79" applyNumberFormat="1" applyFont="1" applyFill="1" applyBorder="1" applyAlignment="1">
      <alignment horizontal="center"/>
    </xf>
    <xf numFmtId="2" fontId="31" fillId="0" borderId="24" xfId="79" applyNumberFormat="1" applyFont="1" applyFill="1" applyBorder="1" applyAlignment="1">
      <alignment horizontal="center"/>
    </xf>
    <xf numFmtId="2" fontId="31" fillId="0" borderId="75" xfId="79" applyNumberFormat="1" applyFont="1" applyFill="1" applyBorder="1" applyAlignment="1">
      <alignment horizontal="center"/>
    </xf>
    <xf numFmtId="2" fontId="31" fillId="0" borderId="76" xfId="79" applyNumberFormat="1" applyFont="1" applyFill="1" applyBorder="1" applyAlignment="1">
      <alignment horizontal="center"/>
    </xf>
    <xf numFmtId="2" fontId="31" fillId="0" borderId="43" xfId="79" applyNumberFormat="1" applyFont="1" applyFill="1" applyBorder="1" applyAlignment="1">
      <alignment horizontal="center"/>
    </xf>
    <xf numFmtId="0" fontId="31" fillId="0" borderId="26" xfId="74" applyFont="1" applyFill="1" applyBorder="1" applyAlignment="1">
      <alignment horizontal="center"/>
    </xf>
    <xf numFmtId="0" fontId="31" fillId="0" borderId="25" xfId="74" applyFont="1" applyFill="1" applyBorder="1" applyAlignment="1">
      <alignment horizontal="center"/>
    </xf>
    <xf numFmtId="0" fontId="31" fillId="0" borderId="24" xfId="74" applyFont="1" applyFill="1" applyBorder="1" applyAlignment="1">
      <alignment horizontal="center"/>
    </xf>
    <xf numFmtId="2" fontId="31" fillId="0" borderId="25" xfId="79" applyNumberFormat="1" applyFont="1" applyFill="1" applyBorder="1" applyAlignment="1">
      <alignment horizontal="center"/>
    </xf>
    <xf numFmtId="0" fontId="11" fillId="0" borderId="86" xfId="79" applyNumberFormat="1" applyFont="1" applyFill="1" applyBorder="1" applyAlignment="1">
      <alignment horizontal="center" wrapText="1"/>
    </xf>
    <xf numFmtId="0" fontId="11" fillId="0" borderId="46" xfId="79" applyNumberFormat="1" applyFont="1" applyFill="1" applyBorder="1" applyAlignment="1">
      <alignment horizontal="center" wrapText="1"/>
    </xf>
    <xf numFmtId="2" fontId="31" fillId="0" borderId="43" xfId="79" applyNumberFormat="1" applyFont="1" applyFill="1" applyBorder="1" applyAlignment="1"/>
    <xf numFmtId="0" fontId="31" fillId="0" borderId="43" xfId="79" applyNumberFormat="1" applyFont="1" applyFill="1" applyBorder="1" applyAlignment="1">
      <alignment horizontal="center"/>
    </xf>
    <xf numFmtId="0" fontId="6" fillId="25" borderId="0" xfId="0" applyFont="1" applyFill="1" applyAlignment="1" applyProtection="1">
      <alignment horizontal="right" vertical="center" wrapText="1"/>
    </xf>
    <xf numFmtId="0" fontId="0" fillId="25" borderId="0" xfId="0" applyFont="1" applyFill="1" applyAlignment="1">
      <alignment wrapText="1"/>
    </xf>
    <xf numFmtId="0" fontId="0" fillId="26" borderId="22" xfId="0" applyFont="1" applyFill="1" applyBorder="1" applyAlignment="1">
      <alignment wrapText="1"/>
    </xf>
    <xf numFmtId="0" fontId="5" fillId="25" borderId="0" xfId="79" applyNumberFormat="1" applyFont="1" applyFill="1" applyAlignment="1">
      <alignment wrapText="1"/>
    </xf>
    <xf numFmtId="0" fontId="8" fillId="25" borderId="0" xfId="74" applyFont="1" applyFill="1" applyBorder="1" applyAlignment="1"/>
    <xf numFmtId="0" fontId="6" fillId="25" borderId="0" xfId="79" applyNumberFormat="1" applyFont="1" applyFill="1" applyBorder="1" applyAlignment="1">
      <alignment vertical="center"/>
    </xf>
    <xf numFmtId="0" fontId="43" fillId="25" borderId="0" xfId="79" applyNumberFormat="1" applyFont="1" applyFill="1" applyBorder="1" applyAlignment="1"/>
    <xf numFmtId="0" fontId="44" fillId="25" borderId="0" xfId="79" applyNumberFormat="1" applyFont="1" applyFill="1" applyBorder="1" applyAlignment="1"/>
    <xf numFmtId="0" fontId="12" fillId="21" borderId="63" xfId="0" applyFont="1" applyFill="1" applyBorder="1" applyAlignment="1" applyProtection="1">
      <alignment horizontal="left" wrapText="1"/>
    </xf>
    <xf numFmtId="0" fontId="12" fillId="21" borderId="63" xfId="0" applyFont="1" applyFill="1" applyBorder="1" applyAlignment="1" applyProtection="1">
      <alignment vertical="center" wrapText="1"/>
    </xf>
    <xf numFmtId="0" fontId="12" fillId="21" borderId="63" xfId="0" applyFont="1" applyFill="1" applyBorder="1" applyAlignment="1" applyProtection="1">
      <alignment horizontal="left" vertical="top" wrapText="1"/>
    </xf>
    <xf numFmtId="0" fontId="12" fillId="21" borderId="63" xfId="0" applyFont="1" applyFill="1" applyBorder="1" applyAlignment="1" applyProtection="1">
      <alignment horizontal="left" vertical="center" wrapText="1"/>
    </xf>
    <xf numFmtId="0" fontId="7" fillId="0" borderId="63" xfId="0" applyFont="1" applyBorder="1" applyAlignment="1">
      <alignment vertical="center" wrapText="1"/>
    </xf>
    <xf numFmtId="0" fontId="44" fillId="0" borderId="52" xfId="79" applyNumberFormat="1" applyFont="1" applyFill="1" applyBorder="1" applyAlignment="1">
      <alignment wrapText="1"/>
    </xf>
    <xf numFmtId="0" fontId="30" fillId="0" borderId="44" xfId="79" applyNumberFormat="1" applyFont="1" applyFill="1" applyBorder="1" applyAlignment="1">
      <alignment vertical="top" wrapText="1"/>
    </xf>
    <xf numFmtId="0" fontId="30" fillId="0" borderId="66" xfId="79" applyNumberFormat="1" applyFont="1" applyFill="1" applyBorder="1" applyAlignment="1">
      <alignment vertical="top" wrapText="1"/>
    </xf>
    <xf numFmtId="0" fontId="44" fillId="0" borderId="66" xfId="79" applyNumberFormat="1" applyFont="1" applyFill="1" applyBorder="1" applyAlignment="1">
      <alignment vertical="top" wrapText="1"/>
    </xf>
    <xf numFmtId="0" fontId="44" fillId="0" borderId="52" xfId="79" applyNumberFormat="1" applyFont="1" applyFill="1" applyBorder="1" applyAlignment="1">
      <alignment vertical="top" wrapText="1"/>
    </xf>
    <xf numFmtId="0" fontId="30" fillId="0" borderId="66" xfId="74" applyNumberFormat="1" applyFont="1" applyFill="1" applyBorder="1" applyAlignment="1">
      <alignment vertical="top" wrapText="1"/>
    </xf>
    <xf numFmtId="0" fontId="30" fillId="0" borderId="52" xfId="79" applyNumberFormat="1" applyFont="1" applyFill="1" applyBorder="1" applyAlignment="1">
      <alignment vertical="top" wrapText="1"/>
    </xf>
    <xf numFmtId="0" fontId="30" fillId="0" borderId="44" xfId="74" applyNumberFormat="1" applyFont="1" applyFill="1" applyBorder="1" applyAlignment="1">
      <alignment vertical="top" wrapText="1"/>
    </xf>
    <xf numFmtId="0" fontId="43" fillId="0" borderId="0" xfId="0" applyFont="1" applyFill="1" applyBorder="1"/>
    <xf numFmtId="0" fontId="6" fillId="0" borderId="0" xfId="0" applyFont="1" applyFill="1" applyBorder="1" applyAlignment="1" applyProtection="1">
      <alignment vertical="center"/>
    </xf>
    <xf numFmtId="2" fontId="52" fillId="30" borderId="22" xfId="79" applyNumberFormat="1" applyFont="1" applyFill="1" applyBorder="1" applyAlignment="1">
      <alignment horizontal="center"/>
    </xf>
    <xf numFmtId="0" fontId="9" fillId="0" borderId="0" xfId="0" applyFont="1" applyFill="1" applyBorder="1" applyAlignment="1">
      <alignment wrapText="1"/>
    </xf>
    <xf numFmtId="0" fontId="43" fillId="36" borderId="0" xfId="0" applyFont="1" applyFill="1" applyBorder="1"/>
    <xf numFmtId="0" fontId="43" fillId="0" borderId="0" xfId="0" applyFont="1" applyFill="1" applyBorder="1" applyAlignment="1">
      <alignment wrapText="1"/>
    </xf>
    <xf numFmtId="0" fontId="43" fillId="32" borderId="0" xfId="0" applyFont="1" applyFill="1" applyBorder="1" applyAlignment="1">
      <alignment wrapText="1"/>
    </xf>
    <xf numFmtId="0" fontId="54" fillId="37" borderId="0" xfId="74" applyFont="1" applyFill="1" applyBorder="1" applyAlignment="1">
      <alignment wrapText="1"/>
    </xf>
    <xf numFmtId="0" fontId="43" fillId="37" borderId="0" xfId="0" applyFont="1" applyFill="1" applyBorder="1"/>
    <xf numFmtId="0" fontId="43" fillId="37" borderId="12" xfId="0" applyFont="1" applyFill="1" applyBorder="1"/>
    <xf numFmtId="0" fontId="43" fillId="37" borderId="77" xfId="0" applyFont="1" applyFill="1" applyBorder="1"/>
    <xf numFmtId="0" fontId="7" fillId="40" borderId="90" xfId="74" applyFont="1" applyFill="1" applyBorder="1" applyAlignment="1">
      <alignment wrapText="1"/>
    </xf>
    <xf numFmtId="0" fontId="7" fillId="40" borderId="92" xfId="74" applyFont="1" applyFill="1" applyBorder="1" applyAlignment="1">
      <alignment wrapText="1"/>
    </xf>
    <xf numFmtId="0" fontId="43" fillId="40" borderId="90" xfId="0" applyFont="1" applyFill="1" applyBorder="1"/>
    <xf numFmtId="0" fontId="43" fillId="40" borderId="91" xfId="0" applyFont="1" applyFill="1" applyBorder="1"/>
    <xf numFmtId="0" fontId="43" fillId="40" borderId="92" xfId="0" applyFont="1" applyFill="1" applyBorder="1"/>
    <xf numFmtId="0" fontId="5" fillId="0" borderId="0" xfId="74" applyFont="1" applyFill="1" applyBorder="1" applyAlignment="1">
      <alignment wrapText="1"/>
    </xf>
    <xf numFmtId="0" fontId="7" fillId="40" borderId="12" xfId="74" applyFont="1" applyFill="1" applyBorder="1" applyAlignment="1">
      <alignment wrapText="1"/>
    </xf>
    <xf numFmtId="0" fontId="7" fillId="40" borderId="77" xfId="74" applyFont="1" applyFill="1" applyBorder="1" applyAlignment="1">
      <alignment wrapText="1"/>
    </xf>
    <xf numFmtId="0" fontId="54" fillId="37" borderId="12" xfId="74" applyFont="1" applyFill="1" applyBorder="1" applyAlignment="1">
      <alignment wrapText="1"/>
    </xf>
    <xf numFmtId="0" fontId="54" fillId="37" borderId="77" xfId="74" applyFont="1" applyFill="1" applyBorder="1" applyAlignment="1">
      <alignment wrapText="1"/>
    </xf>
    <xf numFmtId="0" fontId="47" fillId="25" borderId="0" xfId="79" applyNumberFormat="1" applyFont="1" applyFill="1" applyBorder="1" applyAlignment="1"/>
    <xf numFmtId="0" fontId="47" fillId="25" borderId="0" xfId="79" applyNumberFormat="1" applyFont="1" applyFill="1" applyBorder="1" applyAlignment="1">
      <alignment vertical="top" wrapText="1"/>
    </xf>
    <xf numFmtId="0" fontId="44" fillId="25" borderId="0" xfId="79" applyNumberFormat="1" applyFont="1" applyFill="1" applyBorder="1" applyAlignment="1">
      <alignment vertical="top" wrapText="1"/>
    </xf>
    <xf numFmtId="2" fontId="44" fillId="25" borderId="0" xfId="79" applyNumberFormat="1" applyFont="1" applyFill="1" applyBorder="1" applyAlignment="1">
      <alignment vertical="top" wrapText="1"/>
    </xf>
    <xf numFmtId="0" fontId="56" fillId="42" borderId="54" xfId="79" applyNumberFormat="1" applyFont="1" applyFill="1" applyBorder="1" applyAlignment="1">
      <alignment wrapText="1"/>
    </xf>
    <xf numFmtId="2" fontId="57" fillId="43" borderId="24" xfId="79" applyNumberFormat="1" applyFont="1" applyFill="1" applyBorder="1" applyAlignment="1">
      <alignment horizontal="center" wrapText="1"/>
    </xf>
    <xf numFmtId="0" fontId="56" fillId="42" borderId="54" xfId="79" applyNumberFormat="1" applyFont="1" applyFill="1" applyBorder="1" applyAlignment="1">
      <alignment vertical="top" wrapText="1"/>
    </xf>
    <xf numFmtId="0" fontId="56" fillId="42" borderId="52" xfId="79" applyNumberFormat="1" applyFont="1" applyFill="1" applyBorder="1" applyAlignment="1">
      <alignment vertical="top" wrapText="1"/>
    </xf>
    <xf numFmtId="2" fontId="57" fillId="42" borderId="48" xfId="79" applyNumberFormat="1" applyFont="1" applyFill="1" applyBorder="1" applyAlignment="1">
      <alignment horizontal="center" wrapText="1"/>
    </xf>
    <xf numFmtId="2" fontId="57" fillId="42" borderId="49" xfId="79" applyNumberFormat="1" applyFont="1" applyFill="1" applyBorder="1" applyAlignment="1">
      <alignment horizontal="center" wrapText="1"/>
    </xf>
    <xf numFmtId="2" fontId="57" fillId="42" borderId="50" xfId="79" applyNumberFormat="1" applyFont="1" applyFill="1" applyBorder="1" applyAlignment="1">
      <alignment horizontal="center" wrapText="1"/>
    </xf>
    <xf numFmtId="2" fontId="57" fillId="42" borderId="51" xfId="79" applyNumberFormat="1" applyFont="1" applyFill="1" applyBorder="1" applyAlignment="1">
      <alignment horizontal="center" wrapText="1"/>
    </xf>
    <xf numFmtId="2" fontId="57" fillId="42" borderId="79" xfId="79" applyNumberFormat="1" applyFont="1" applyFill="1" applyBorder="1" applyAlignment="1">
      <alignment horizontal="center" wrapText="1"/>
    </xf>
    <xf numFmtId="2" fontId="57" fillId="42" borderId="80" xfId="79" applyNumberFormat="1" applyFont="1" applyFill="1" applyBorder="1" applyAlignment="1">
      <alignment horizontal="center" vertical="center" wrapText="1"/>
    </xf>
    <xf numFmtId="2" fontId="57" fillId="42" borderId="48" xfId="79" applyNumberFormat="1" applyFont="1" applyFill="1" applyBorder="1" applyAlignment="1">
      <alignment horizontal="center" vertical="center" wrapText="1"/>
    </xf>
    <xf numFmtId="2" fontId="57" fillId="42" borderId="50" xfId="79" applyNumberFormat="1" applyFont="1" applyFill="1" applyBorder="1" applyAlignment="1">
      <alignment horizontal="center" vertical="center" wrapText="1"/>
    </xf>
    <xf numFmtId="0" fontId="56" fillId="42" borderId="54" xfId="74" applyNumberFormat="1" applyFont="1" applyFill="1" applyBorder="1" applyAlignment="1">
      <alignment vertical="top" wrapText="1"/>
    </xf>
    <xf numFmtId="0" fontId="56" fillId="42" borderId="52" xfId="74" applyNumberFormat="1" applyFont="1" applyFill="1" applyBorder="1" applyAlignment="1">
      <alignment vertical="top" wrapText="1"/>
    </xf>
    <xf numFmtId="2" fontId="57" fillId="42" borderId="51" xfId="79" applyNumberFormat="1" applyFont="1" applyFill="1" applyBorder="1" applyAlignment="1">
      <alignment horizontal="center" vertical="center" wrapText="1"/>
    </xf>
    <xf numFmtId="2" fontId="57" fillId="42" borderId="79" xfId="79" applyNumberFormat="1" applyFont="1" applyFill="1" applyBorder="1" applyAlignment="1">
      <alignment horizontal="center" vertical="center" wrapText="1"/>
    </xf>
    <xf numFmtId="2" fontId="57" fillId="42" borderId="25" xfId="79" applyNumberFormat="1" applyFont="1" applyFill="1" applyBorder="1" applyAlignment="1">
      <alignment horizontal="center" wrapText="1"/>
    </xf>
    <xf numFmtId="2" fontId="57" fillId="42" borderId="26" xfId="79" applyNumberFormat="1" applyFont="1" applyFill="1" applyBorder="1" applyAlignment="1">
      <alignment horizontal="center" wrapText="1"/>
    </xf>
    <xf numFmtId="2" fontId="57" fillId="42" borderId="24" xfId="79" applyNumberFormat="1" applyFont="1" applyFill="1" applyBorder="1" applyAlignment="1">
      <alignment horizontal="center" wrapText="1"/>
    </xf>
    <xf numFmtId="2" fontId="57" fillId="42" borderId="76" xfId="79" applyNumberFormat="1" applyFont="1" applyFill="1" applyBorder="1" applyAlignment="1">
      <alignment horizontal="center" wrapText="1"/>
    </xf>
    <xf numFmtId="2" fontId="57" fillId="42" borderId="75" xfId="79" applyNumberFormat="1" applyFont="1" applyFill="1" applyBorder="1" applyAlignment="1">
      <alignment horizontal="center" wrapText="1"/>
    </xf>
    <xf numFmtId="2" fontId="57" fillId="42" borderId="43" xfId="79" applyNumberFormat="1" applyFont="1" applyFill="1" applyBorder="1" applyAlignment="1">
      <alignment horizontal="center" wrapText="1"/>
    </xf>
    <xf numFmtId="0" fontId="30" fillId="44" borderId="66" xfId="79" applyNumberFormat="1" applyFont="1" applyFill="1" applyBorder="1" applyAlignment="1">
      <alignment wrapText="1"/>
    </xf>
    <xf numFmtId="2" fontId="32" fillId="45" borderId="78" xfId="79" applyNumberFormat="1" applyFont="1" applyFill="1" applyBorder="1" applyAlignment="1">
      <alignment horizontal="center"/>
    </xf>
    <xf numFmtId="2" fontId="32" fillId="45" borderId="23" xfId="79" applyNumberFormat="1" applyFont="1" applyFill="1" applyBorder="1" applyAlignment="1">
      <alignment horizontal="center"/>
    </xf>
    <xf numFmtId="2" fontId="32" fillId="45" borderId="68" xfId="79" applyNumberFormat="1" applyFont="1" applyFill="1" applyBorder="1" applyAlignment="1">
      <alignment horizontal="center"/>
    </xf>
    <xf numFmtId="2" fontId="32" fillId="45" borderId="81" xfId="79" applyNumberFormat="1" applyFont="1" applyFill="1" applyBorder="1" applyAlignment="1">
      <alignment horizontal="center"/>
    </xf>
    <xf numFmtId="2" fontId="32" fillId="45" borderId="77" xfId="79" applyNumberFormat="1" applyFont="1" applyFill="1" applyBorder="1" applyAlignment="1">
      <alignment horizontal="center"/>
    </xf>
    <xf numFmtId="2" fontId="32" fillId="45" borderId="82" xfId="79" applyNumberFormat="1" applyFont="1" applyFill="1" applyBorder="1" applyAlignment="1">
      <alignment horizontal="center"/>
    </xf>
    <xf numFmtId="2" fontId="31" fillId="45" borderId="84" xfId="79" applyNumberFormat="1" applyFont="1" applyFill="1" applyBorder="1" applyAlignment="1">
      <alignment horizontal="center"/>
    </xf>
    <xf numFmtId="2" fontId="32" fillId="44" borderId="77" xfId="79" applyNumberFormat="1" applyFont="1" applyFill="1" applyBorder="1" applyAlignment="1">
      <alignment horizontal="center"/>
    </xf>
    <xf numFmtId="2" fontId="32" fillId="44" borderId="60" xfId="79" applyNumberFormat="1" applyFont="1" applyFill="1" applyBorder="1" applyAlignment="1">
      <alignment horizontal="center"/>
    </xf>
    <xf numFmtId="2" fontId="32" fillId="44" borderId="78" xfId="79" applyNumberFormat="1" applyFont="1" applyFill="1" applyBorder="1" applyAlignment="1">
      <alignment horizontal="center"/>
    </xf>
    <xf numFmtId="2" fontId="32" fillId="44" borderId="82" xfId="79" applyNumberFormat="1" applyFont="1" applyFill="1" applyBorder="1" applyAlignment="1">
      <alignment horizontal="center"/>
    </xf>
    <xf numFmtId="0" fontId="30" fillId="44" borderId="44" xfId="79" applyNumberFormat="1" applyFont="1" applyFill="1" applyBorder="1" applyAlignment="1">
      <alignment wrapText="1"/>
    </xf>
    <xf numFmtId="2" fontId="32" fillId="44" borderId="48" xfId="79" applyNumberFormat="1" applyFont="1" applyFill="1" applyBorder="1" applyAlignment="1">
      <alignment horizontal="center"/>
    </xf>
    <xf numFmtId="2" fontId="32" fillId="44" borderId="49" xfId="79" applyNumberFormat="1" applyFont="1" applyFill="1" applyBorder="1" applyAlignment="1">
      <alignment horizontal="center"/>
    </xf>
    <xf numFmtId="2" fontId="32" fillId="44" borderId="50" xfId="79" applyNumberFormat="1" applyFont="1" applyFill="1" applyBorder="1" applyAlignment="1">
      <alignment horizontal="center"/>
    </xf>
    <xf numFmtId="2" fontId="32" fillId="44" borderId="79" xfId="79" applyNumberFormat="1" applyFont="1" applyFill="1" applyBorder="1" applyAlignment="1">
      <alignment horizontal="center"/>
    </xf>
    <xf numFmtId="2" fontId="32" fillId="44" borderId="80" xfId="74" applyNumberFormat="1" applyFont="1" applyFill="1" applyBorder="1" applyAlignment="1">
      <alignment horizontal="center" vertical="center"/>
    </xf>
    <xf numFmtId="2" fontId="32" fillId="44" borderId="51" xfId="79" applyNumberFormat="1" applyFont="1" applyFill="1" applyBorder="1" applyAlignment="1">
      <alignment horizontal="center"/>
    </xf>
    <xf numFmtId="2" fontId="31" fillId="44" borderId="80" xfId="79" applyNumberFormat="1" applyFont="1" applyFill="1" applyBorder="1" applyAlignment="1">
      <alignment horizontal="center" vertical="center"/>
    </xf>
    <xf numFmtId="2" fontId="32" fillId="44" borderId="51" xfId="79" applyNumberFormat="1" applyFont="1" applyFill="1" applyBorder="1" applyAlignment="1">
      <alignment horizontal="center" vertical="center"/>
    </xf>
    <xf numFmtId="2" fontId="32" fillId="44" borderId="50" xfId="79" applyNumberFormat="1" applyFont="1" applyFill="1" applyBorder="1" applyAlignment="1">
      <alignment horizontal="center" vertical="center"/>
    </xf>
    <xf numFmtId="2" fontId="32" fillId="44" borderId="48" xfId="79" applyNumberFormat="1" applyFont="1" applyFill="1" applyBorder="1" applyAlignment="1">
      <alignment horizontal="center" vertical="center"/>
    </xf>
    <xf numFmtId="2" fontId="32" fillId="44" borderId="79" xfId="79" applyNumberFormat="1" applyFont="1" applyFill="1" applyBorder="1" applyAlignment="1">
      <alignment horizontal="center" vertical="center"/>
    </xf>
    <xf numFmtId="0" fontId="30" fillId="44" borderId="54" xfId="79" applyNumberFormat="1" applyFont="1" applyFill="1" applyBorder="1" applyAlignment="1">
      <alignment vertical="top" wrapText="1"/>
    </xf>
    <xf numFmtId="0" fontId="30" fillId="44" borderId="52" xfId="79" applyNumberFormat="1" applyFont="1" applyFill="1" applyBorder="1" applyAlignment="1">
      <alignment vertical="top" wrapText="1"/>
    </xf>
    <xf numFmtId="2" fontId="32" fillId="44" borderId="76" xfId="79" applyNumberFormat="1" applyFont="1" applyFill="1" applyBorder="1" applyAlignment="1">
      <alignment horizontal="center"/>
    </xf>
    <xf numFmtId="2" fontId="32" fillId="44" borderId="75" xfId="79" applyNumberFormat="1" applyFont="1" applyFill="1" applyBorder="1" applyAlignment="1">
      <alignment horizontal="center"/>
    </xf>
    <xf numFmtId="2" fontId="31" fillId="44" borderId="43" xfId="79" applyNumberFormat="1" applyFont="1" applyFill="1" applyBorder="1" applyAlignment="1">
      <alignment horizontal="center" vertical="center"/>
    </xf>
    <xf numFmtId="2" fontId="32" fillId="44" borderId="76" xfId="79" applyNumberFormat="1" applyFont="1" applyFill="1" applyBorder="1" applyAlignment="1">
      <alignment horizontal="center" vertical="center"/>
    </xf>
    <xf numFmtId="2" fontId="32" fillId="44" borderId="26" xfId="79" applyNumberFormat="1" applyFont="1" applyFill="1" applyBorder="1" applyAlignment="1">
      <alignment horizontal="center" vertical="center"/>
    </xf>
    <xf numFmtId="2" fontId="32" fillId="44" borderId="24" xfId="79" applyNumberFormat="1" applyFont="1" applyFill="1" applyBorder="1" applyAlignment="1">
      <alignment horizontal="center" vertical="center"/>
    </xf>
    <xf numFmtId="2" fontId="32" fillId="44" borderId="75" xfId="79" applyNumberFormat="1" applyFont="1" applyFill="1" applyBorder="1" applyAlignment="1">
      <alignment horizontal="center" vertical="center"/>
    </xf>
    <xf numFmtId="0" fontId="30" fillId="44" borderId="66" xfId="79" applyNumberFormat="1" applyFont="1" applyFill="1" applyBorder="1" applyAlignment="1">
      <alignment vertical="top" wrapText="1"/>
    </xf>
    <xf numFmtId="2" fontId="32" fillId="44" borderId="23" xfId="79" applyNumberFormat="1" applyFont="1" applyFill="1" applyBorder="1" applyAlignment="1">
      <alignment horizontal="center"/>
    </xf>
    <xf numFmtId="2" fontId="32" fillId="44" borderId="68" xfId="79" applyNumberFormat="1" applyFont="1" applyFill="1" applyBorder="1" applyAlignment="1">
      <alignment horizontal="center"/>
    </xf>
    <xf numFmtId="2" fontId="32" fillId="44" borderId="12" xfId="79" applyNumberFormat="1" applyFont="1" applyFill="1" applyBorder="1" applyAlignment="1">
      <alignment horizontal="center"/>
    </xf>
    <xf numFmtId="2" fontId="31" fillId="44" borderId="81" xfId="79" applyNumberFormat="1" applyFont="1" applyFill="1" applyBorder="1" applyAlignment="1">
      <alignment horizontal="center" vertical="center"/>
    </xf>
    <xf numFmtId="2" fontId="32" fillId="44" borderId="77" xfId="79" applyNumberFormat="1" applyFont="1" applyFill="1" applyBorder="1" applyAlignment="1">
      <alignment horizontal="center" vertical="center"/>
    </xf>
    <xf numFmtId="2" fontId="32" fillId="44" borderId="68" xfId="79" applyNumberFormat="1" applyFont="1" applyFill="1" applyBorder="1" applyAlignment="1">
      <alignment horizontal="center" vertical="center"/>
    </xf>
    <xf numFmtId="2" fontId="32" fillId="44" borderId="78" xfId="79" applyNumberFormat="1" applyFont="1" applyFill="1" applyBorder="1" applyAlignment="1">
      <alignment horizontal="center" vertical="center"/>
    </xf>
    <xf numFmtId="2" fontId="32" fillId="44" borderId="12" xfId="79" applyNumberFormat="1" applyFont="1" applyFill="1" applyBorder="1" applyAlignment="1">
      <alignment horizontal="center" vertical="center"/>
    </xf>
    <xf numFmtId="0" fontId="30" fillId="44" borderId="54" xfId="74" applyNumberFormat="1" applyFont="1" applyFill="1" applyBorder="1" applyAlignment="1">
      <alignment vertical="top" wrapText="1"/>
    </xf>
    <xf numFmtId="0" fontId="30" fillId="44" borderId="66" xfId="74" applyNumberFormat="1" applyFont="1" applyFill="1" applyBorder="1" applyAlignment="1">
      <alignment vertical="top" wrapText="1"/>
    </xf>
    <xf numFmtId="2" fontId="32" fillId="44" borderId="61" xfId="79" applyNumberFormat="1" applyFont="1" applyFill="1" applyBorder="1" applyAlignment="1">
      <alignment horizontal="center"/>
    </xf>
    <xf numFmtId="2" fontId="32" fillId="44" borderId="64" xfId="79" applyNumberFormat="1" applyFont="1" applyFill="1" applyBorder="1" applyAlignment="1">
      <alignment horizontal="center"/>
    </xf>
    <xf numFmtId="2" fontId="32" fillId="44" borderId="15" xfId="79" applyNumberFormat="1" applyFont="1" applyFill="1" applyBorder="1" applyAlignment="1">
      <alignment horizontal="center"/>
    </xf>
    <xf numFmtId="2" fontId="31" fillId="44" borderId="84" xfId="79" applyNumberFormat="1" applyFont="1" applyFill="1" applyBorder="1" applyAlignment="1">
      <alignment horizontal="center" vertical="center"/>
    </xf>
    <xf numFmtId="2" fontId="32" fillId="44" borderId="15" xfId="79" applyNumberFormat="1" applyFont="1" applyFill="1" applyBorder="1" applyAlignment="1">
      <alignment horizontal="center" vertical="center"/>
    </xf>
    <xf numFmtId="2" fontId="32" fillId="44" borderId="60" xfId="79" applyNumberFormat="1" applyFont="1" applyFill="1" applyBorder="1" applyAlignment="1">
      <alignment horizontal="center" vertical="center"/>
    </xf>
    <xf numFmtId="2" fontId="32" fillId="44" borderId="61" xfId="79" applyNumberFormat="1" applyFont="1" applyFill="1" applyBorder="1" applyAlignment="1">
      <alignment horizontal="center" vertical="center"/>
    </xf>
    <xf numFmtId="2" fontId="32" fillId="44" borderId="82" xfId="79" applyNumberFormat="1" applyFont="1" applyFill="1" applyBorder="1" applyAlignment="1">
      <alignment horizontal="center" vertical="center"/>
    </xf>
    <xf numFmtId="2" fontId="32" fillId="44" borderId="24" xfId="79" applyNumberFormat="1" applyFont="1" applyFill="1" applyBorder="1" applyAlignment="1">
      <alignment horizontal="center"/>
    </xf>
    <xf numFmtId="2" fontId="32" fillId="44" borderId="25" xfId="79" applyNumberFormat="1" applyFont="1" applyFill="1" applyBorder="1" applyAlignment="1">
      <alignment horizontal="center"/>
    </xf>
    <xf numFmtId="2" fontId="32" fillId="44" borderId="26" xfId="79" applyNumberFormat="1" applyFont="1" applyFill="1" applyBorder="1" applyAlignment="1">
      <alignment horizontal="center"/>
    </xf>
    <xf numFmtId="0" fontId="30" fillId="46" borderId="71" xfId="79" applyNumberFormat="1" applyFont="1" applyFill="1" applyBorder="1" applyAlignment="1">
      <alignment vertical="top" wrapText="1"/>
    </xf>
    <xf numFmtId="0" fontId="30" fillId="46" borderId="54" xfId="79" applyNumberFormat="1" applyFont="1" applyFill="1" applyBorder="1" applyAlignment="1">
      <alignment wrapText="1"/>
    </xf>
    <xf numFmtId="0" fontId="30" fillId="46" borderId="44" xfId="79" applyNumberFormat="1" applyFont="1" applyFill="1" applyBorder="1" applyAlignment="1">
      <alignment wrapText="1"/>
    </xf>
    <xf numFmtId="2" fontId="31" fillId="47" borderId="70" xfId="79" applyNumberFormat="1" applyFont="1" applyFill="1" applyBorder="1" applyAlignment="1">
      <alignment horizontal="center" wrapText="1"/>
    </xf>
    <xf numFmtId="2" fontId="31" fillId="47" borderId="46" xfId="79" applyNumberFormat="1" applyFont="1" applyFill="1" applyBorder="1" applyAlignment="1">
      <alignment horizontal="center" wrapText="1"/>
    </xf>
    <xf numFmtId="2" fontId="31" fillId="47" borderId="44" xfId="79" applyNumberFormat="1" applyFont="1" applyFill="1" applyBorder="1" applyAlignment="1">
      <alignment horizontal="center" wrapText="1"/>
    </xf>
    <xf numFmtId="2" fontId="31" fillId="47" borderId="74" xfId="79" applyNumberFormat="1" applyFont="1" applyFill="1" applyBorder="1" applyAlignment="1">
      <alignment horizontal="center" vertical="center" wrapText="1"/>
    </xf>
    <xf numFmtId="2" fontId="31" fillId="47" borderId="46" xfId="79" applyNumberFormat="1" applyFont="1" applyFill="1" applyBorder="1" applyAlignment="1">
      <alignment horizontal="center" vertical="center" wrapText="1"/>
    </xf>
    <xf numFmtId="2" fontId="31" fillId="47" borderId="70" xfId="79" applyNumberFormat="1" applyFont="1" applyFill="1" applyBorder="1" applyAlignment="1">
      <alignment horizontal="center" vertical="center" wrapText="1"/>
    </xf>
    <xf numFmtId="2" fontId="31" fillId="47" borderId="44" xfId="79" applyNumberFormat="1" applyFont="1" applyFill="1" applyBorder="1" applyAlignment="1">
      <alignment horizontal="center" vertical="center" wrapText="1"/>
    </xf>
    <xf numFmtId="2" fontId="31" fillId="46" borderId="70" xfId="79" applyNumberFormat="1" applyFont="1" applyFill="1" applyBorder="1" applyAlignment="1">
      <alignment horizontal="center" wrapText="1"/>
    </xf>
    <xf numFmtId="2" fontId="31" fillId="46" borderId="46" xfId="79" applyNumberFormat="1" applyFont="1" applyFill="1" applyBorder="1" applyAlignment="1">
      <alignment horizontal="center" wrapText="1"/>
    </xf>
    <xf numFmtId="2" fontId="31" fillId="46" borderId="44" xfId="79" applyNumberFormat="1" applyFont="1" applyFill="1" applyBorder="1" applyAlignment="1">
      <alignment horizontal="center" wrapText="1"/>
    </xf>
    <xf numFmtId="0" fontId="30" fillId="46" borderId="54" xfId="79" applyNumberFormat="1" applyFont="1" applyFill="1" applyBorder="1" applyAlignment="1">
      <alignment vertical="top" wrapText="1"/>
    </xf>
    <xf numFmtId="0" fontId="30" fillId="46" borderId="66" xfId="79" applyNumberFormat="1" applyFont="1" applyFill="1" applyBorder="1" applyAlignment="1">
      <alignment vertical="top" wrapText="1"/>
    </xf>
    <xf numFmtId="2" fontId="31" fillId="46" borderId="78" xfId="79" applyNumberFormat="1" applyFont="1" applyFill="1" applyBorder="1" applyAlignment="1">
      <alignment horizontal="center" wrapText="1"/>
    </xf>
    <xf numFmtId="2" fontId="31" fillId="46" borderId="51" xfId="79" applyNumberFormat="1" applyFont="1" applyFill="1" applyBorder="1" applyAlignment="1">
      <alignment horizontal="center" wrapText="1"/>
    </xf>
    <xf numFmtId="2" fontId="31" fillId="46" borderId="52" xfId="79" applyNumberFormat="1" applyFont="1" applyFill="1" applyBorder="1" applyAlignment="1">
      <alignment horizontal="center" wrapText="1"/>
    </xf>
    <xf numFmtId="2" fontId="31" fillId="46" borderId="80" xfId="79" applyNumberFormat="1" applyFont="1" applyFill="1" applyBorder="1" applyAlignment="1">
      <alignment horizontal="center" vertical="center" wrapText="1"/>
    </xf>
    <xf numFmtId="2" fontId="31" fillId="46" borderId="51" xfId="79" applyNumberFormat="1" applyFont="1" applyFill="1" applyBorder="1" applyAlignment="1">
      <alignment horizontal="center" vertical="center" wrapText="1"/>
    </xf>
    <xf numFmtId="2" fontId="31" fillId="46" borderId="48" xfId="79" applyNumberFormat="1" applyFont="1" applyFill="1" applyBorder="1" applyAlignment="1">
      <alignment horizontal="center" vertical="center" wrapText="1"/>
    </xf>
    <xf numFmtId="2" fontId="31" fillId="46" borderId="52" xfId="79" applyNumberFormat="1" applyFont="1" applyFill="1" applyBorder="1" applyAlignment="1">
      <alignment horizontal="center" vertical="center" wrapText="1"/>
    </xf>
    <xf numFmtId="0" fontId="30" fillId="46" borderId="44" xfId="79" applyNumberFormat="1" applyFont="1" applyFill="1" applyBorder="1" applyAlignment="1">
      <alignment vertical="top" wrapText="1"/>
    </xf>
    <xf numFmtId="2" fontId="31" fillId="46" borderId="74" xfId="79" applyNumberFormat="1" applyFont="1" applyFill="1" applyBorder="1" applyAlignment="1">
      <alignment horizontal="center" vertical="center" wrapText="1"/>
    </xf>
    <xf numFmtId="2" fontId="31" fillId="46" borderId="46" xfId="79" applyNumberFormat="1" applyFont="1" applyFill="1" applyBorder="1" applyAlignment="1">
      <alignment horizontal="center" vertical="center" wrapText="1"/>
    </xf>
    <xf numFmtId="2" fontId="31" fillId="46" borderId="70" xfId="79" applyNumberFormat="1" applyFont="1" applyFill="1" applyBorder="1" applyAlignment="1">
      <alignment horizontal="center" vertical="center" wrapText="1"/>
    </xf>
    <xf numFmtId="2" fontId="31" fillId="46" borderId="44" xfId="79" applyNumberFormat="1" applyFont="1" applyFill="1" applyBorder="1" applyAlignment="1">
      <alignment horizontal="center" vertical="center" wrapText="1"/>
    </xf>
    <xf numFmtId="0" fontId="30" fillId="46" borderId="52" xfId="79" applyNumberFormat="1" applyFont="1" applyFill="1" applyBorder="1" applyAlignment="1">
      <alignment vertical="top" wrapText="1"/>
    </xf>
    <xf numFmtId="2" fontId="31" fillId="46" borderId="77" xfId="79" applyNumberFormat="1" applyFont="1" applyFill="1" applyBorder="1" applyAlignment="1">
      <alignment horizontal="center" wrapText="1"/>
    </xf>
    <xf numFmtId="2" fontId="31" fillId="46" borderId="66" xfId="79" applyNumberFormat="1" applyFont="1" applyFill="1" applyBorder="1" applyAlignment="1">
      <alignment horizontal="center" wrapText="1"/>
    </xf>
    <xf numFmtId="2" fontId="31" fillId="46" borderId="81" xfId="79" applyNumberFormat="1" applyFont="1" applyFill="1" applyBorder="1" applyAlignment="1">
      <alignment horizontal="center" vertical="center" wrapText="1"/>
    </xf>
    <xf numFmtId="2" fontId="31" fillId="46" borderId="77" xfId="79" applyNumberFormat="1" applyFont="1" applyFill="1" applyBorder="1" applyAlignment="1">
      <alignment horizontal="center" vertical="center" wrapText="1"/>
    </xf>
    <xf numFmtId="2" fontId="31" fillId="46" borderId="78" xfId="79" applyNumberFormat="1" applyFont="1" applyFill="1" applyBorder="1" applyAlignment="1">
      <alignment horizontal="center" vertical="center" wrapText="1"/>
    </xf>
    <xf numFmtId="2" fontId="31" fillId="46" borderId="66" xfId="79" applyNumberFormat="1" applyFont="1" applyFill="1" applyBorder="1" applyAlignment="1">
      <alignment horizontal="center" vertical="center" wrapText="1"/>
    </xf>
    <xf numFmtId="0" fontId="30" fillId="46" borderId="54" xfId="74" applyNumberFormat="1" applyFont="1" applyFill="1" applyBorder="1" applyAlignment="1">
      <alignment vertical="top" wrapText="1"/>
    </xf>
    <xf numFmtId="0" fontId="30" fillId="46" borderId="44" xfId="74" applyNumberFormat="1" applyFont="1" applyFill="1" applyBorder="1" applyAlignment="1">
      <alignment vertical="top" wrapText="1"/>
    </xf>
    <xf numFmtId="2" fontId="31" fillId="46" borderId="43" xfId="79" applyNumberFormat="1" applyFont="1" applyFill="1" applyBorder="1" applyAlignment="1">
      <alignment horizontal="center" vertical="center" wrapText="1"/>
    </xf>
    <xf numFmtId="2" fontId="31" fillId="46" borderId="76" xfId="79" applyNumberFormat="1" applyFont="1" applyFill="1" applyBorder="1" applyAlignment="1">
      <alignment horizontal="center" wrapText="1"/>
    </xf>
    <xf numFmtId="2" fontId="31" fillId="46" borderId="54" xfId="79" applyNumberFormat="1" applyFont="1" applyFill="1" applyBorder="1" applyAlignment="1">
      <alignment horizontal="center" wrapText="1"/>
    </xf>
    <xf numFmtId="0" fontId="0" fillId="34" borderId="89" xfId="0" applyFont="1" applyFill="1" applyBorder="1" applyAlignment="1">
      <alignment horizontal="center" vertical="center" wrapText="1"/>
    </xf>
    <xf numFmtId="0" fontId="0" fillId="25" borderId="0" xfId="0" applyFont="1" applyFill="1" applyBorder="1" applyAlignment="1">
      <alignment wrapText="1"/>
    </xf>
    <xf numFmtId="0" fontId="34" fillId="18" borderId="10" xfId="0" applyFont="1" applyFill="1" applyBorder="1"/>
    <xf numFmtId="164" fontId="34" fillId="18" borderId="10" xfId="0" applyNumberFormat="1" applyFont="1" applyFill="1" applyBorder="1"/>
    <xf numFmtId="0" fontId="34" fillId="18" borderId="10" xfId="0" applyFont="1" applyFill="1" applyBorder="1" applyAlignment="1">
      <alignment wrapText="1"/>
    </xf>
    <xf numFmtId="0" fontId="34" fillId="18" borderId="11" xfId="0" applyFont="1" applyFill="1" applyBorder="1"/>
    <xf numFmtId="0" fontId="34" fillId="18" borderId="0" xfId="0" applyFont="1" applyFill="1" applyBorder="1"/>
    <xf numFmtId="164" fontId="34" fillId="18" borderId="0" xfId="0" applyNumberFormat="1" applyFont="1" applyFill="1" applyBorder="1"/>
    <xf numFmtId="0" fontId="34" fillId="18" borderId="13" xfId="0" applyFont="1" applyFill="1" applyBorder="1"/>
    <xf numFmtId="2" fontId="59" fillId="21" borderId="29" xfId="79" applyNumberFormat="1" applyFont="1" applyFill="1" applyBorder="1" applyAlignment="1">
      <alignment horizontal="center" vertical="center"/>
    </xf>
    <xf numFmtId="2" fontId="59" fillId="21" borderId="22" xfId="79" applyNumberFormat="1" applyFont="1" applyFill="1" applyBorder="1" applyAlignment="1">
      <alignment horizontal="center" vertical="center"/>
    </xf>
    <xf numFmtId="2" fontId="34" fillId="41" borderId="19" xfId="79" applyNumberFormat="1" applyFont="1" applyFill="1" applyBorder="1" applyAlignment="1">
      <alignment horizontal="center" vertical="center"/>
    </xf>
    <xf numFmtId="2" fontId="34" fillId="41" borderId="62" xfId="79" applyNumberFormat="1" applyFont="1" applyFill="1" applyBorder="1" applyAlignment="1">
      <alignment horizontal="center" vertical="center"/>
    </xf>
    <xf numFmtId="0" fontId="0" fillId="0" borderId="17" xfId="0" applyFont="1" applyBorder="1" applyAlignment="1" applyProtection="1">
      <alignment vertical="top" wrapText="1"/>
    </xf>
    <xf numFmtId="164" fontId="0" fillId="0" borderId="17" xfId="0" applyNumberFormat="1" applyFont="1" applyBorder="1" applyAlignment="1" applyProtection="1">
      <alignment vertical="top"/>
    </xf>
    <xf numFmtId="0" fontId="0" fillId="0" borderId="18" xfId="0" applyFont="1" applyBorder="1" applyAlignment="1" applyProtection="1">
      <alignment vertical="top" wrapText="1"/>
    </xf>
    <xf numFmtId="0" fontId="0" fillId="0" borderId="62" xfId="0" applyFont="1" applyFill="1" applyBorder="1" applyAlignment="1" applyProtection="1">
      <alignment vertical="top" wrapText="1"/>
    </xf>
    <xf numFmtId="0" fontId="0" fillId="0" borderId="63" xfId="0" applyFont="1" applyFill="1" applyBorder="1" applyAlignment="1" applyProtection="1">
      <alignment vertical="top" wrapText="1"/>
    </xf>
    <xf numFmtId="2" fontId="59" fillId="0" borderId="29" xfId="79" applyNumberFormat="1" applyFont="1" applyBorder="1" applyAlignment="1" applyProtection="1">
      <alignment horizontal="center" vertical="center"/>
    </xf>
    <xf numFmtId="2" fontId="59" fillId="0" borderId="22" xfId="79" applyNumberFormat="1" applyFont="1" applyBorder="1" applyAlignment="1" applyProtection="1">
      <alignment horizontal="center" vertical="center"/>
    </xf>
    <xf numFmtId="0" fontId="0" fillId="0" borderId="0" xfId="0" applyFont="1" applyAlignment="1" applyProtection="1">
      <alignment vertical="top"/>
    </xf>
    <xf numFmtId="0" fontId="0" fillId="0" borderId="17" xfId="0" applyFont="1" applyBorder="1" applyAlignment="1" applyProtection="1">
      <alignment wrapText="1"/>
    </xf>
    <xf numFmtId="2" fontId="59" fillId="0" borderId="22" xfId="79" applyNumberFormat="1" applyFont="1" applyFill="1" applyBorder="1" applyAlignment="1">
      <alignment horizontal="center" vertical="center"/>
    </xf>
    <xf numFmtId="2" fontId="34" fillId="41" borderId="22" xfId="79" applyNumberFormat="1" applyFont="1" applyFill="1" applyBorder="1" applyAlignment="1">
      <alignment horizontal="center" vertical="center"/>
    </xf>
    <xf numFmtId="0" fontId="0" fillId="25" borderId="62" xfId="0" applyFont="1" applyFill="1" applyBorder="1" applyAlignment="1" applyProtection="1">
      <alignment vertical="top" wrapText="1"/>
    </xf>
    <xf numFmtId="0" fontId="0" fillId="25" borderId="63" xfId="0" applyFont="1" applyFill="1" applyBorder="1" applyAlignment="1" applyProtection="1">
      <alignment vertical="top" wrapText="1"/>
    </xf>
    <xf numFmtId="2" fontId="59" fillId="25" borderId="22" xfId="79" applyNumberFormat="1" applyFont="1" applyFill="1" applyBorder="1" applyAlignment="1">
      <alignment horizontal="center" vertical="center"/>
    </xf>
    <xf numFmtId="2" fontId="59" fillId="20" borderId="32" xfId="79" quotePrefix="1" applyNumberFormat="1" applyFont="1" applyFill="1" applyBorder="1" applyAlignment="1" applyProtection="1">
      <alignment horizontal="center" vertical="center"/>
    </xf>
    <xf numFmtId="2" fontId="59" fillId="20" borderId="63" xfId="79" quotePrefix="1" applyNumberFormat="1" applyFont="1" applyFill="1" applyBorder="1" applyAlignment="1" applyProtection="1">
      <alignment horizontal="center" vertical="center"/>
    </xf>
    <xf numFmtId="2" fontId="59" fillId="20" borderId="33" xfId="79" quotePrefix="1" applyNumberFormat="1" applyFont="1" applyFill="1" applyBorder="1" applyAlignment="1" applyProtection="1">
      <alignment horizontal="center" vertical="center"/>
    </xf>
    <xf numFmtId="2" fontId="59" fillId="0" borderId="29" xfId="79" applyNumberFormat="1" applyFont="1" applyFill="1" applyBorder="1" applyAlignment="1" applyProtection="1">
      <alignment horizontal="center" vertical="center"/>
    </xf>
    <xf numFmtId="2" fontId="59" fillId="0" borderId="22" xfId="79" applyNumberFormat="1" applyFont="1" applyFill="1" applyBorder="1" applyAlignment="1" applyProtection="1">
      <alignment horizontal="center" vertical="center"/>
    </xf>
    <xf numFmtId="2" fontId="34" fillId="41" borderId="29" xfId="79" applyNumberFormat="1" applyFont="1" applyFill="1" applyBorder="1" applyAlignment="1">
      <alignment horizontal="center" vertical="center"/>
    </xf>
    <xf numFmtId="0" fontId="0" fillId="0" borderId="17" xfId="0" applyFont="1" applyFill="1" applyBorder="1" applyAlignment="1" applyProtection="1">
      <alignment horizontal="left" vertical="top" wrapText="1"/>
    </xf>
    <xf numFmtId="0" fontId="0" fillId="0" borderId="63" xfId="0" applyFont="1" applyBorder="1" applyAlignment="1">
      <alignment vertical="center" wrapText="1"/>
    </xf>
    <xf numFmtId="0" fontId="0" fillId="0" borderId="0" xfId="0" applyFont="1" applyBorder="1" applyAlignment="1" applyProtection="1">
      <alignment wrapText="1"/>
    </xf>
    <xf numFmtId="164" fontId="0" fillId="0" borderId="0" xfId="0" applyNumberFormat="1" applyFont="1" applyBorder="1" applyAlignment="1" applyProtection="1">
      <alignment vertical="top"/>
    </xf>
    <xf numFmtId="2" fontId="59" fillId="20" borderId="63" xfId="79" applyNumberFormat="1" applyFont="1" applyFill="1" applyBorder="1" applyAlignment="1" applyProtection="1">
      <alignment horizontal="center" vertical="center"/>
    </xf>
    <xf numFmtId="2" fontId="59" fillId="20" borderId="33" xfId="79" applyNumberFormat="1" applyFont="1" applyFill="1" applyBorder="1" applyAlignment="1" applyProtection="1">
      <alignment horizontal="center" vertical="center"/>
    </xf>
    <xf numFmtId="0" fontId="0" fillId="0" borderId="17" xfId="0" applyFont="1" applyFill="1" applyBorder="1" applyAlignment="1" applyProtection="1">
      <alignment wrapText="1"/>
    </xf>
    <xf numFmtId="0" fontId="0" fillId="25" borderId="18" xfId="0" applyFont="1" applyFill="1" applyBorder="1" applyAlignment="1" applyProtection="1">
      <alignment vertical="top" wrapText="1"/>
    </xf>
    <xf numFmtId="0" fontId="0" fillId="0" borderId="62" xfId="0" applyNumberFormat="1" applyFont="1" applyFill="1" applyBorder="1" applyAlignment="1">
      <alignment horizontal="left" vertical="center" wrapText="1"/>
    </xf>
    <xf numFmtId="0" fontId="0" fillId="0" borderId="63" xfId="0" applyNumberFormat="1" applyFont="1" applyFill="1" applyBorder="1" applyAlignment="1">
      <alignment horizontal="left" vertical="center" wrapText="1"/>
    </xf>
    <xf numFmtId="2" fontId="59" fillId="19" borderId="29" xfId="79" quotePrefix="1" applyNumberFormat="1" applyFont="1" applyFill="1" applyBorder="1" applyAlignment="1" applyProtection="1">
      <alignment horizontal="center" vertical="center"/>
    </xf>
    <xf numFmtId="2" fontId="59" fillId="19" borderId="22" xfId="79" applyNumberFormat="1" applyFont="1" applyFill="1" applyBorder="1" applyAlignment="1" applyProtection="1">
      <alignment horizontal="center" vertical="center"/>
    </xf>
    <xf numFmtId="2" fontId="59" fillId="19" borderId="19" xfId="79" applyNumberFormat="1" applyFont="1" applyFill="1" applyBorder="1" applyAlignment="1" applyProtection="1">
      <alignment horizontal="center" vertical="center"/>
    </xf>
    <xf numFmtId="2" fontId="59" fillId="19" borderId="62" xfId="79" applyNumberFormat="1" applyFont="1" applyFill="1" applyBorder="1" applyAlignment="1" applyProtection="1">
      <alignment horizontal="center" vertical="center"/>
    </xf>
    <xf numFmtId="0" fontId="0" fillId="0" borderId="62" xfId="0" applyFont="1" applyBorder="1" applyAlignment="1" applyProtection="1">
      <alignment vertical="top" wrapText="1"/>
    </xf>
    <xf numFmtId="0" fontId="0" fillId="0" borderId="63" xfId="0" applyFont="1" applyBorder="1" applyAlignment="1" applyProtection="1">
      <alignment vertical="top" wrapText="1"/>
    </xf>
    <xf numFmtId="0" fontId="0" fillId="0" borderId="18" xfId="73" applyFont="1" applyFill="1" applyBorder="1" applyAlignment="1" applyProtection="1">
      <alignment vertical="top" wrapText="1"/>
    </xf>
    <xf numFmtId="2" fontId="59" fillId="0" borderId="29" xfId="79" applyNumberFormat="1" applyFont="1" applyFill="1" applyBorder="1" applyAlignment="1">
      <alignment horizontal="center" vertical="center"/>
    </xf>
    <xf numFmtId="2" fontId="59" fillId="25" borderId="29" xfId="79" applyNumberFormat="1" applyFont="1" applyFill="1" applyBorder="1" applyAlignment="1" applyProtection="1">
      <alignment horizontal="center" vertical="center"/>
    </xf>
    <xf numFmtId="0" fontId="0" fillId="25" borderId="15" xfId="0" applyFont="1" applyFill="1" applyBorder="1" applyAlignment="1" applyProtection="1">
      <alignment vertical="top" wrapText="1"/>
    </xf>
    <xf numFmtId="0" fontId="0" fillId="0" borderId="17" xfId="0" applyFont="1" applyBorder="1" applyAlignment="1" applyProtection="1">
      <alignment horizontal="left" vertical="top" wrapText="1"/>
    </xf>
    <xf numFmtId="2" fontId="34" fillId="0" borderId="22" xfId="0" applyNumberFormat="1" applyFont="1" applyBorder="1" applyAlignment="1" applyProtection="1">
      <alignment horizontal="center" vertical="center"/>
    </xf>
    <xf numFmtId="2" fontId="59" fillId="25" borderId="20" xfId="79" applyNumberFormat="1" applyFont="1" applyFill="1" applyBorder="1" applyAlignment="1" applyProtection="1">
      <alignment horizontal="center" vertical="center"/>
    </xf>
    <xf numFmtId="2" fontId="59" fillId="25" borderId="22" xfId="79" applyNumberFormat="1" applyFont="1" applyFill="1" applyBorder="1" applyAlignment="1" applyProtection="1">
      <alignment horizontal="center" vertical="center"/>
    </xf>
    <xf numFmtId="0" fontId="0" fillId="25" borderId="60" xfId="0" applyFont="1" applyFill="1" applyBorder="1" applyAlignment="1" applyProtection="1">
      <alignment vertical="top" wrapText="1"/>
    </xf>
    <xf numFmtId="0" fontId="0" fillId="25" borderId="10" xfId="0" applyFont="1" applyFill="1" applyBorder="1" applyAlignment="1" applyProtection="1">
      <alignment vertical="top" wrapText="1"/>
    </xf>
    <xf numFmtId="0" fontId="0" fillId="0" borderId="60" xfId="0" applyFont="1" applyFill="1" applyBorder="1" applyAlignment="1" applyProtection="1">
      <alignment vertical="top" wrapText="1"/>
    </xf>
    <xf numFmtId="0" fontId="0" fillId="0" borderId="10" xfId="0" applyFont="1" applyFill="1" applyBorder="1" applyAlignment="1" applyProtection="1">
      <alignment vertical="top" wrapText="1"/>
    </xf>
    <xf numFmtId="2" fontId="59" fillId="27" borderId="32" xfId="79" quotePrefix="1" applyNumberFormat="1" applyFont="1" applyFill="1" applyBorder="1" applyAlignment="1" applyProtection="1">
      <alignment horizontal="center" vertical="center"/>
    </xf>
    <xf numFmtId="2" fontId="59" fillId="27" borderId="63" xfId="79" quotePrefix="1" applyNumberFormat="1" applyFont="1" applyFill="1" applyBorder="1" applyAlignment="1" applyProtection="1">
      <alignment horizontal="center" vertical="center"/>
    </xf>
    <xf numFmtId="2" fontId="59" fillId="27" borderId="33" xfId="79" quotePrefix="1" applyNumberFormat="1" applyFont="1" applyFill="1" applyBorder="1" applyAlignment="1" applyProtection="1">
      <alignment horizontal="center" vertical="center"/>
    </xf>
    <xf numFmtId="2" fontId="59" fillId="21" borderId="19" xfId="79" applyNumberFormat="1" applyFont="1" applyFill="1" applyBorder="1" applyAlignment="1">
      <alignment horizontal="center" vertical="center"/>
    </xf>
    <xf numFmtId="0" fontId="0" fillId="0" borderId="13" xfId="0" applyFont="1" applyBorder="1" applyProtection="1"/>
    <xf numFmtId="0" fontId="0" fillId="0" borderId="0" xfId="0" applyFont="1" applyBorder="1" applyProtection="1"/>
    <xf numFmtId="2" fontId="59" fillId="0" borderId="19" xfId="79" applyNumberFormat="1" applyFont="1" applyFill="1" applyBorder="1" applyAlignment="1">
      <alignment horizontal="center" vertical="center"/>
    </xf>
    <xf numFmtId="0" fontId="0" fillId="0" borderId="17" xfId="0" applyFont="1" applyBorder="1" applyAlignment="1" applyProtection="1">
      <alignment vertical="center" wrapText="1"/>
    </xf>
    <xf numFmtId="164" fontId="0" fillId="0" borderId="17" xfId="0" applyNumberFormat="1" applyFont="1" applyBorder="1" applyAlignment="1" applyProtection="1">
      <alignment vertical="center"/>
    </xf>
    <xf numFmtId="2" fontId="59" fillId="0" borderId="20" xfId="79" applyNumberFormat="1" applyFont="1" applyFill="1" applyBorder="1" applyAlignment="1" applyProtection="1">
      <alignment horizontal="center" vertical="center"/>
    </xf>
    <xf numFmtId="0" fontId="1" fillId="25" borderId="62" xfId="0" applyFont="1" applyFill="1" applyBorder="1" applyAlignment="1" applyProtection="1">
      <alignment vertical="top" wrapText="1"/>
    </xf>
    <xf numFmtId="0" fontId="1" fillId="25" borderId="63" xfId="0" applyFont="1" applyFill="1" applyBorder="1" applyAlignment="1" applyProtection="1">
      <alignment vertical="top" wrapText="1"/>
    </xf>
    <xf numFmtId="0" fontId="0" fillId="0" borderId="60" xfId="0" applyFont="1" applyBorder="1" applyAlignment="1" applyProtection="1">
      <alignment vertical="top" wrapText="1"/>
    </xf>
    <xf numFmtId="0" fontId="0" fillId="0" borderId="10" xfId="0" applyFont="1" applyBorder="1" applyAlignment="1" applyProtection="1">
      <alignment vertical="top" wrapText="1"/>
    </xf>
    <xf numFmtId="0" fontId="0" fillId="0" borderId="20" xfId="0" applyFont="1" applyBorder="1" applyAlignment="1" applyProtection="1">
      <alignment vertical="top" wrapText="1"/>
    </xf>
    <xf numFmtId="2" fontId="59" fillId="19" borderId="29" xfId="79" applyNumberFormat="1" applyFont="1" applyFill="1" applyBorder="1" applyAlignment="1" applyProtection="1">
      <alignment horizontal="center" vertical="center"/>
    </xf>
    <xf numFmtId="0" fontId="0" fillId="0" borderId="20" xfId="0" applyFont="1" applyFill="1" applyBorder="1" applyAlignment="1">
      <alignment horizontal="left" vertical="center" wrapText="1"/>
    </xf>
    <xf numFmtId="2" fontId="59" fillId="25" borderId="29" xfId="79" applyNumberFormat="1" applyFont="1" applyFill="1" applyBorder="1" applyAlignment="1">
      <alignment horizontal="center" vertical="center"/>
    </xf>
    <xf numFmtId="0" fontId="0" fillId="0" borderId="20" xfId="79" applyNumberFormat="1" applyFont="1" applyFill="1" applyBorder="1" applyAlignment="1">
      <alignment vertical="top" wrapText="1"/>
    </xf>
    <xf numFmtId="0" fontId="0" fillId="0" borderId="15" xfId="0" applyFont="1" applyFill="1" applyBorder="1" applyAlignment="1">
      <alignment vertical="top" wrapText="1"/>
    </xf>
    <xf numFmtId="0" fontId="0" fillId="0" borderId="15" xfId="0" applyFont="1" applyFill="1" applyBorder="1" applyAlignment="1">
      <alignment horizontal="left" vertical="top" wrapText="1"/>
    </xf>
    <xf numFmtId="0" fontId="0" fillId="0" borderId="62" xfId="0" applyFont="1" applyBorder="1" applyAlignment="1" applyProtection="1">
      <alignment vertical="top"/>
    </xf>
    <xf numFmtId="0" fontId="0" fillId="0" borderId="63" xfId="0" applyFont="1" applyBorder="1" applyAlignment="1" applyProtection="1">
      <alignment vertical="top"/>
    </xf>
    <xf numFmtId="0" fontId="0" fillId="0" borderId="10" xfId="0" applyFont="1" applyFill="1" applyBorder="1" applyAlignment="1">
      <alignment horizontal="left" vertical="top" wrapText="1"/>
    </xf>
    <xf numFmtId="0" fontId="0" fillId="0" borderId="10" xfId="0" applyFont="1" applyFill="1" applyBorder="1" applyAlignment="1">
      <alignment horizontal="left" vertical="center" wrapText="1"/>
    </xf>
    <xf numFmtId="0" fontId="0" fillId="0" borderId="62" xfId="0" applyFont="1" applyBorder="1" applyProtection="1"/>
    <xf numFmtId="0" fontId="0" fillId="0" borderId="63" xfId="0" applyFont="1" applyBorder="1" applyProtection="1"/>
    <xf numFmtId="1" fontId="59" fillId="27" borderId="29" xfId="79" quotePrefix="1" applyNumberFormat="1" applyFont="1" applyFill="1" applyBorder="1" applyAlignment="1" applyProtection="1">
      <alignment horizontal="center" vertical="center"/>
    </xf>
    <xf numFmtId="1" fontId="34" fillId="41" borderId="22" xfId="79" applyNumberFormat="1" applyFont="1" applyFill="1" applyBorder="1" applyAlignment="1">
      <alignment horizontal="center" vertical="center"/>
    </xf>
    <xf numFmtId="1" fontId="59" fillId="27" borderId="22" xfId="79" quotePrefix="1" applyNumberFormat="1" applyFont="1" applyFill="1" applyBorder="1" applyAlignment="1" applyProtection="1">
      <alignment horizontal="center" vertical="center"/>
    </xf>
    <xf numFmtId="1" fontId="34" fillId="41" borderId="62" xfId="79" applyNumberFormat="1" applyFont="1" applyFill="1" applyBorder="1" applyAlignment="1">
      <alignment horizontal="center" vertical="center"/>
    </xf>
    <xf numFmtId="0" fontId="0" fillId="0" borderId="18" xfId="0" applyFont="1" applyFill="1" applyBorder="1" applyAlignment="1">
      <alignment horizontal="left" vertical="top" wrapText="1"/>
    </xf>
    <xf numFmtId="2" fontId="59" fillId="25" borderId="19" xfId="79" applyNumberFormat="1" applyFont="1" applyFill="1" applyBorder="1" applyAlignment="1">
      <alignment horizontal="center" vertical="center"/>
    </xf>
    <xf numFmtId="0" fontId="0" fillId="0" borderId="20" xfId="73" applyFont="1" applyFill="1" applyBorder="1" applyAlignment="1" applyProtection="1">
      <alignment vertical="top" wrapText="1"/>
    </xf>
    <xf numFmtId="0" fontId="0" fillId="0" borderId="43" xfId="0" applyFont="1" applyFill="1" applyBorder="1" applyAlignment="1">
      <alignment vertical="top" wrapText="1"/>
    </xf>
    <xf numFmtId="0" fontId="0" fillId="0" borderId="0" xfId="0" applyFont="1" applyBorder="1" applyAlignment="1">
      <alignment vertical="center" wrapText="1"/>
    </xf>
    <xf numFmtId="0" fontId="0" fillId="29" borderId="62" xfId="79" applyNumberFormat="1" applyFont="1" applyFill="1" applyBorder="1" applyAlignment="1">
      <alignment horizontal="left" vertical="center" wrapText="1"/>
    </xf>
    <xf numFmtId="0" fontId="0" fillId="29" borderId="63" xfId="79" applyNumberFormat="1" applyFont="1" applyFill="1" applyBorder="1" applyAlignment="1">
      <alignment horizontal="left" vertical="center" wrapText="1"/>
    </xf>
    <xf numFmtId="0" fontId="0" fillId="29" borderId="20" xfId="0" applyFont="1" applyFill="1" applyBorder="1" applyAlignment="1">
      <alignment vertical="center" wrapText="1"/>
    </xf>
    <xf numFmtId="1" fontId="34" fillId="41" borderId="19" xfId="79" applyNumberFormat="1" applyFont="1" applyFill="1" applyBorder="1" applyAlignment="1">
      <alignment horizontal="center" vertical="center"/>
    </xf>
    <xf numFmtId="164" fontId="0" fillId="0" borderId="63" xfId="0" applyNumberFormat="1" applyFont="1" applyBorder="1" applyAlignment="1" applyProtection="1">
      <alignment vertical="top"/>
    </xf>
    <xf numFmtId="0" fontId="0" fillId="0" borderId="17" xfId="0" applyFont="1" applyFill="1" applyBorder="1" applyAlignment="1">
      <alignment horizontal="left" vertical="top" wrapText="1"/>
    </xf>
    <xf numFmtId="0" fontId="0" fillId="0" borderId="62" xfId="0" applyFont="1" applyFill="1" applyBorder="1" applyAlignment="1">
      <alignment horizontal="left" vertical="top" wrapText="1"/>
    </xf>
    <xf numFmtId="0" fontId="0" fillId="29" borderId="63" xfId="79" applyNumberFormat="1" applyFont="1" applyFill="1" applyBorder="1" applyAlignment="1">
      <alignment horizontal="left" vertical="top" wrapText="1"/>
    </xf>
    <xf numFmtId="0" fontId="0" fillId="0" borderId="20" xfId="0" applyFont="1" applyBorder="1" applyAlignment="1">
      <alignment horizontal="left" vertical="top" wrapText="1"/>
    </xf>
    <xf numFmtId="0" fontId="0" fillId="0" borderId="17" xfId="73" applyFont="1" applyFill="1" applyBorder="1" applyAlignment="1" applyProtection="1">
      <alignment vertical="top" wrapText="1"/>
    </xf>
    <xf numFmtId="0" fontId="0" fillId="0" borderId="10" xfId="0" applyFont="1" applyBorder="1" applyAlignment="1">
      <alignment vertical="center" wrapText="1"/>
    </xf>
    <xf numFmtId="1" fontId="59" fillId="27" borderId="32" xfId="79" quotePrefix="1" applyNumberFormat="1" applyFont="1" applyFill="1" applyBorder="1" applyAlignment="1" applyProtection="1">
      <alignment horizontal="center" vertical="center"/>
    </xf>
    <xf numFmtId="1" fontId="59" fillId="27" borderId="62" xfId="79" quotePrefix="1" applyNumberFormat="1" applyFont="1" applyFill="1" applyBorder="1" applyAlignment="1" applyProtection="1">
      <alignment horizontal="center" vertical="center"/>
    </xf>
    <xf numFmtId="2" fontId="59" fillId="25" borderId="62" xfId="79" applyNumberFormat="1" applyFont="1" applyFill="1" applyBorder="1" applyAlignment="1">
      <alignment horizontal="center" vertical="center"/>
    </xf>
    <xf numFmtId="0" fontId="0" fillId="0" borderId="0" xfId="0" applyFont="1" applyBorder="1" applyAlignment="1">
      <alignment vertical="top" wrapText="1"/>
    </xf>
    <xf numFmtId="0" fontId="0" fillId="29" borderId="20" xfId="0" applyFont="1" applyFill="1" applyBorder="1" applyAlignment="1">
      <alignment vertical="top" wrapText="1"/>
    </xf>
    <xf numFmtId="164" fontId="0" fillId="0" borderId="14" xfId="0" applyNumberFormat="1" applyFont="1" applyBorder="1" applyAlignment="1" applyProtection="1">
      <alignment vertical="top"/>
    </xf>
    <xf numFmtId="0" fontId="0" fillId="29" borderId="35" xfId="0" applyFont="1" applyFill="1" applyBorder="1" applyAlignment="1">
      <alignment vertical="top" wrapText="1"/>
    </xf>
    <xf numFmtId="2" fontId="59" fillId="25" borderId="67" xfId="79" applyNumberFormat="1" applyFont="1" applyFill="1" applyBorder="1" applyAlignment="1">
      <alignment horizontal="center" vertical="center"/>
    </xf>
    <xf numFmtId="2" fontId="34" fillId="41" borderId="27" xfId="79" applyNumberFormat="1" applyFont="1" applyFill="1" applyBorder="1" applyAlignment="1">
      <alignment horizontal="center" vertical="center"/>
    </xf>
    <xf numFmtId="2" fontId="59" fillId="0" borderId="27" xfId="79" applyNumberFormat="1" applyFont="1" applyFill="1" applyBorder="1" applyAlignment="1">
      <alignment horizontal="center" vertical="center"/>
    </xf>
    <xf numFmtId="2" fontId="34" fillId="41" borderId="59" xfId="79" applyNumberFormat="1" applyFont="1" applyFill="1" applyBorder="1" applyAlignment="1">
      <alignment horizontal="center" vertical="center"/>
    </xf>
    <xf numFmtId="0" fontId="0" fillId="33" borderId="89" xfId="0" applyFont="1" applyFill="1" applyBorder="1" applyAlignment="1">
      <alignment wrapText="1"/>
    </xf>
    <xf numFmtId="2" fontId="48" fillId="48" borderId="45" xfId="79" applyNumberFormat="1" applyFont="1" applyFill="1" applyBorder="1" applyAlignment="1">
      <alignment horizontal="center" wrapText="1"/>
    </xf>
    <xf numFmtId="0" fontId="7" fillId="26" borderId="47" xfId="0" applyFont="1" applyFill="1" applyBorder="1" applyProtection="1"/>
    <xf numFmtId="0" fontId="0" fillId="26" borderId="17" xfId="0" applyFont="1" applyFill="1" applyBorder="1" applyAlignment="1" applyProtection="1">
      <alignment wrapText="1"/>
    </xf>
    <xf numFmtId="164" fontId="0" fillId="26" borderId="17" xfId="0" applyNumberFormat="1" applyFont="1" applyFill="1" applyBorder="1" applyAlignment="1" applyProtection="1">
      <alignment vertical="top"/>
    </xf>
    <xf numFmtId="0" fontId="0" fillId="26" borderId="20" xfId="0" applyFont="1" applyFill="1" applyBorder="1" applyAlignment="1" applyProtection="1">
      <alignment horizontal="left" vertical="top" wrapText="1"/>
    </xf>
    <xf numFmtId="0" fontId="0" fillId="26" borderId="33" xfId="0" applyFont="1" applyFill="1" applyBorder="1" applyAlignment="1" applyProtection="1">
      <alignment vertical="top" wrapText="1"/>
    </xf>
    <xf numFmtId="0" fontId="0" fillId="26" borderId="63" xfId="0" applyFont="1" applyFill="1" applyBorder="1" applyAlignment="1" applyProtection="1">
      <alignment vertical="top" wrapText="1"/>
    </xf>
    <xf numFmtId="2" fontId="34" fillId="49" borderId="29" xfId="79" applyNumberFormat="1" applyFont="1" applyFill="1" applyBorder="1" applyAlignment="1">
      <alignment horizontal="center" vertical="center"/>
    </xf>
    <xf numFmtId="2" fontId="34" fillId="49" borderId="22" xfId="79" applyNumberFormat="1" applyFont="1" applyFill="1" applyBorder="1" applyAlignment="1">
      <alignment horizontal="center" vertical="center"/>
    </xf>
    <xf numFmtId="2" fontId="34" fillId="49" borderId="19" xfId="79" applyNumberFormat="1" applyFont="1" applyFill="1" applyBorder="1" applyAlignment="1">
      <alignment horizontal="center" vertical="center"/>
    </xf>
    <xf numFmtId="2" fontId="34" fillId="49" borderId="62" xfId="79" applyNumberFormat="1" applyFont="1" applyFill="1" applyBorder="1" applyAlignment="1">
      <alignment horizontal="center" vertical="center"/>
    </xf>
    <xf numFmtId="0" fontId="12" fillId="26" borderId="32" xfId="0" applyFont="1" applyFill="1" applyBorder="1" applyAlignment="1" applyProtection="1">
      <alignment vertical="center"/>
    </xf>
    <xf numFmtId="0" fontId="12" fillId="26" borderId="63" xfId="0" applyFont="1" applyFill="1" applyBorder="1" applyAlignment="1" applyProtection="1">
      <alignment vertical="center"/>
    </xf>
    <xf numFmtId="164" fontId="12" fillId="26" borderId="63" xfId="0" applyNumberFormat="1" applyFont="1" applyFill="1" applyBorder="1" applyAlignment="1" applyProtection="1">
      <alignment vertical="center"/>
    </xf>
    <xf numFmtId="0" fontId="0" fillId="26" borderId="63" xfId="0" applyFont="1" applyFill="1" applyBorder="1" applyAlignment="1">
      <alignment vertical="center"/>
    </xf>
    <xf numFmtId="0" fontId="0" fillId="26" borderId="33" xfId="0" applyFont="1" applyFill="1" applyBorder="1" applyAlignment="1">
      <alignment vertical="center" wrapText="1"/>
    </xf>
    <xf numFmtId="0" fontId="0" fillId="26" borderId="63" xfId="0" applyFont="1" applyFill="1" applyBorder="1" applyAlignment="1">
      <alignment vertical="center" wrapText="1"/>
    </xf>
    <xf numFmtId="0" fontId="0" fillId="26" borderId="17" xfId="0" applyFont="1" applyFill="1" applyBorder="1" applyAlignment="1" applyProtection="1">
      <alignment horizontal="left" vertical="top" wrapText="1"/>
    </xf>
    <xf numFmtId="0" fontId="0" fillId="26" borderId="62" xfId="0" applyFont="1" applyFill="1" applyBorder="1" applyAlignment="1" applyProtection="1">
      <alignment vertical="top" wrapText="1"/>
    </xf>
    <xf numFmtId="0" fontId="0" fillId="26" borderId="33" xfId="79" applyNumberFormat="1" applyFont="1" applyFill="1" applyBorder="1" applyAlignment="1">
      <alignment horizontal="left" vertical="top" wrapText="1"/>
    </xf>
    <xf numFmtId="0" fontId="0" fillId="26" borderId="63" xfId="79" applyNumberFormat="1" applyFont="1" applyFill="1" applyBorder="1" applyAlignment="1">
      <alignment horizontal="left" vertical="top" wrapText="1"/>
    </xf>
    <xf numFmtId="164" fontId="7" fillId="26" borderId="63" xfId="0" applyNumberFormat="1" applyFont="1" applyFill="1" applyBorder="1" applyAlignment="1" applyProtection="1">
      <alignment vertical="center"/>
    </xf>
    <xf numFmtId="0" fontId="0" fillId="26" borderId="36" xfId="79" applyNumberFormat="1" applyFont="1" applyFill="1" applyBorder="1" applyAlignment="1">
      <alignment vertical="top" wrapText="1"/>
    </xf>
    <xf numFmtId="0" fontId="0" fillId="26" borderId="17" xfId="79" applyNumberFormat="1" applyFont="1" applyFill="1" applyBorder="1" applyAlignment="1">
      <alignment vertical="top" wrapText="1"/>
    </xf>
    <xf numFmtId="0" fontId="43" fillId="26" borderId="0" xfId="79" applyNumberFormat="1" applyFont="1" applyFill="1" applyBorder="1" applyAlignment="1">
      <alignment wrapText="1"/>
    </xf>
    <xf numFmtId="0" fontId="44" fillId="50" borderId="71" xfId="79" applyNumberFormat="1" applyFont="1" applyFill="1" applyBorder="1" applyAlignment="1">
      <alignment horizontal="left" vertical="top" wrapText="1"/>
    </xf>
    <xf numFmtId="0" fontId="44" fillId="26" borderId="54" xfId="79" applyNumberFormat="1" applyFont="1" applyFill="1" applyBorder="1" applyAlignment="1">
      <alignment vertical="top" wrapText="1"/>
    </xf>
    <xf numFmtId="0" fontId="44" fillId="26" borderId="66" xfId="79" applyNumberFormat="1" applyFont="1" applyFill="1" applyBorder="1" applyAlignment="1">
      <alignment vertical="top" wrapText="1"/>
    </xf>
    <xf numFmtId="2" fontId="48" fillId="51" borderId="29" xfId="79" applyNumberFormat="1" applyFont="1" applyFill="1" applyBorder="1" applyAlignment="1">
      <alignment horizontal="center"/>
    </xf>
    <xf numFmtId="2" fontId="48" fillId="51" borderId="22" xfId="79" applyNumberFormat="1" applyFont="1" applyFill="1" applyBorder="1" applyAlignment="1">
      <alignment horizontal="center"/>
    </xf>
    <xf numFmtId="2" fontId="48" fillId="51" borderId="62" xfId="79" applyNumberFormat="1" applyFont="1" applyFill="1" applyBorder="1" applyAlignment="1">
      <alignment horizontal="center"/>
    </xf>
    <xf numFmtId="2" fontId="48" fillId="50" borderId="20" xfId="79" applyNumberFormat="1" applyFont="1" applyFill="1" applyBorder="1" applyAlignment="1">
      <alignment horizontal="center"/>
    </xf>
    <xf numFmtId="2" fontId="48" fillId="50" borderId="19" xfId="79" applyNumberFormat="1" applyFont="1" applyFill="1" applyBorder="1" applyAlignment="1">
      <alignment horizontal="center"/>
    </xf>
    <xf numFmtId="2" fontId="32" fillId="51" borderId="22" xfId="74" applyNumberFormat="1" applyFont="1" applyFill="1" applyBorder="1" applyAlignment="1">
      <alignment horizontal="center" vertical="center"/>
    </xf>
    <xf numFmtId="2" fontId="32" fillId="51" borderId="62" xfId="74" applyNumberFormat="1" applyFont="1" applyFill="1" applyBorder="1" applyAlignment="1">
      <alignment horizontal="center" vertical="center"/>
    </xf>
    <xf numFmtId="2" fontId="48" fillId="51" borderId="16" xfId="79" applyNumberFormat="1" applyFont="1" applyFill="1" applyBorder="1" applyAlignment="1">
      <alignment horizontal="center"/>
    </xf>
    <xf numFmtId="2" fontId="48" fillId="51" borderId="36" xfId="79" applyNumberFormat="1" applyFont="1" applyFill="1" applyBorder="1" applyAlignment="1">
      <alignment horizontal="center"/>
    </xf>
    <xf numFmtId="2" fontId="48" fillId="50" borderId="77" xfId="79" applyNumberFormat="1" applyFont="1" applyFill="1" applyBorder="1" applyAlignment="1">
      <alignment horizontal="center"/>
    </xf>
    <xf numFmtId="2" fontId="48" fillId="50" borderId="12" xfId="79" applyNumberFormat="1" applyFont="1" applyFill="1" applyBorder="1" applyAlignment="1">
      <alignment horizontal="center"/>
    </xf>
    <xf numFmtId="0" fontId="30" fillId="26" borderId="54" xfId="79" applyNumberFormat="1" applyFont="1" applyFill="1" applyBorder="1" applyAlignment="1">
      <alignment vertical="top" wrapText="1"/>
    </xf>
    <xf numFmtId="0" fontId="30" fillId="26" borderId="66" xfId="79" applyNumberFormat="1" applyFont="1" applyFill="1" applyBorder="1" applyAlignment="1">
      <alignment vertical="top" wrapText="1"/>
    </xf>
    <xf numFmtId="2" fontId="43" fillId="0" borderId="12" xfId="0" applyNumberFormat="1" applyFont="1" applyFill="1" applyBorder="1"/>
    <xf numFmtId="2" fontId="43" fillId="0" borderId="0" xfId="0" applyNumberFormat="1" applyFont="1" applyFill="1" applyBorder="1"/>
    <xf numFmtId="2" fontId="43" fillId="0" borderId="77" xfId="0" applyNumberFormat="1" applyFont="1" applyFill="1" applyBorder="1"/>
    <xf numFmtId="2" fontId="43" fillId="0" borderId="23" xfId="0" applyNumberFormat="1" applyFont="1" applyFill="1" applyBorder="1"/>
    <xf numFmtId="2" fontId="43" fillId="40" borderId="12" xfId="0" applyNumberFormat="1" applyFont="1" applyFill="1" applyBorder="1"/>
    <xf numFmtId="2" fontId="43" fillId="40" borderId="0" xfId="0" applyNumberFormat="1" applyFont="1" applyFill="1" applyBorder="1"/>
    <xf numFmtId="2" fontId="43" fillId="40" borderId="77" xfId="0" applyNumberFormat="1" applyFont="1" applyFill="1" applyBorder="1"/>
    <xf numFmtId="2" fontId="43" fillId="37" borderId="12" xfId="0" applyNumberFormat="1" applyFont="1" applyFill="1" applyBorder="1"/>
    <xf numFmtId="2" fontId="43" fillId="37" borderId="0" xfId="0" applyNumberFormat="1" applyFont="1" applyFill="1" applyBorder="1"/>
    <xf numFmtId="2" fontId="43" fillId="37" borderId="77" xfId="0" applyNumberFormat="1" applyFont="1" applyFill="1" applyBorder="1"/>
    <xf numFmtId="2" fontId="43" fillId="31" borderId="0" xfId="0" applyNumberFormat="1" applyFont="1" applyFill="1" applyBorder="1"/>
    <xf numFmtId="2" fontId="43" fillId="0" borderId="21" xfId="0" applyNumberFormat="1" applyFont="1" applyFill="1" applyBorder="1"/>
    <xf numFmtId="2" fontId="43" fillId="0" borderId="17" xfId="0" applyNumberFormat="1" applyFont="1" applyFill="1" applyBorder="1"/>
    <xf numFmtId="2" fontId="43" fillId="0" borderId="18" xfId="0" applyNumberFormat="1" applyFont="1" applyFill="1" applyBorder="1"/>
    <xf numFmtId="0" fontId="60" fillId="0" borderId="0" xfId="0" applyFont="1" applyFill="1" applyBorder="1"/>
    <xf numFmtId="0" fontId="11" fillId="0" borderId="58" xfId="79" applyNumberFormat="1" applyFont="1" applyFill="1" applyBorder="1" applyAlignment="1">
      <alignment horizontal="center" wrapText="1"/>
    </xf>
    <xf numFmtId="0" fontId="11" fillId="0" borderId="88" xfId="79" applyNumberFormat="1" applyFont="1" applyFill="1" applyBorder="1" applyAlignment="1">
      <alignment horizontal="center" wrapText="1"/>
    </xf>
    <xf numFmtId="0" fontId="49" fillId="0" borderId="93" xfId="79" applyNumberFormat="1" applyFont="1" applyFill="1" applyBorder="1" applyAlignment="1">
      <alignment vertical="top" wrapText="1"/>
    </xf>
    <xf numFmtId="0" fontId="60" fillId="0" borderId="0" xfId="79" applyNumberFormat="1" applyFont="1" applyFill="1" applyBorder="1" applyAlignment="1"/>
    <xf numFmtId="0" fontId="46" fillId="0" borderId="0" xfId="79" applyNumberFormat="1" applyFont="1" applyFill="1" applyBorder="1" applyAlignment="1"/>
    <xf numFmtId="2" fontId="45" fillId="0" borderId="0" xfId="79" applyNumberFormat="1" applyFont="1" applyFill="1" applyBorder="1" applyAlignment="1">
      <alignment horizontal="center"/>
    </xf>
    <xf numFmtId="0" fontId="31" fillId="0" borderId="54" xfId="79" applyNumberFormat="1" applyFont="1" applyFill="1" applyBorder="1" applyAlignment="1">
      <alignment horizontal="center"/>
    </xf>
    <xf numFmtId="0" fontId="31" fillId="0" borderId="39" xfId="79" applyNumberFormat="1" applyFont="1" applyFill="1" applyBorder="1" applyAlignment="1">
      <alignment horizontal="center"/>
    </xf>
    <xf numFmtId="0" fontId="31" fillId="0" borderId="55" xfId="79" applyNumberFormat="1" applyFont="1" applyFill="1" applyBorder="1" applyAlignment="1">
      <alignment horizontal="center"/>
    </xf>
    <xf numFmtId="2" fontId="31" fillId="0" borderId="39" xfId="79" applyNumberFormat="1" applyFont="1" applyFill="1" applyBorder="1" applyAlignment="1">
      <alignment horizontal="center"/>
    </xf>
    <xf numFmtId="2" fontId="31" fillId="0" borderId="55" xfId="79" applyNumberFormat="1" applyFont="1" applyFill="1" applyBorder="1" applyAlignment="1">
      <alignment horizontal="center"/>
    </xf>
    <xf numFmtId="2" fontId="31" fillId="0" borderId="54" xfId="79" applyNumberFormat="1" applyFont="1" applyFill="1" applyBorder="1" applyAlignment="1">
      <alignment horizontal="center"/>
    </xf>
    <xf numFmtId="0" fontId="45" fillId="0" borderId="0" xfId="79" applyNumberFormat="1" applyFont="1" applyFill="1" applyBorder="1" applyAlignment="1">
      <alignment horizontal="center"/>
    </xf>
    <xf numFmtId="0" fontId="50" fillId="25" borderId="0" xfId="79" applyNumberFormat="1" applyFont="1" applyFill="1" applyBorder="1" applyAlignment="1">
      <alignment horizontal="center" vertical="center"/>
    </xf>
    <xf numFmtId="0" fontId="11" fillId="0" borderId="45" xfId="79" applyNumberFormat="1" applyFont="1" applyFill="1" applyBorder="1" applyAlignment="1">
      <alignment horizontal="center" vertical="center" wrapText="1"/>
    </xf>
    <xf numFmtId="0" fontId="11" fillId="0" borderId="68" xfId="79" applyNumberFormat="1" applyFont="1" applyFill="1" applyBorder="1" applyAlignment="1">
      <alignment horizontal="center" vertical="center" wrapText="1"/>
    </xf>
    <xf numFmtId="0" fontId="11" fillId="0" borderId="50" xfId="79" applyNumberFormat="1" applyFont="1" applyFill="1" applyBorder="1" applyAlignment="1">
      <alignment horizontal="center" vertical="center" wrapText="1"/>
    </xf>
    <xf numFmtId="2" fontId="31" fillId="0" borderId="44" xfId="79" applyNumberFormat="1" applyFont="1" applyFill="1" applyBorder="1" applyAlignment="1">
      <alignment horizontal="center"/>
    </xf>
    <xf numFmtId="2" fontId="31" fillId="0" borderId="65" xfId="79" applyNumberFormat="1" applyFont="1" applyFill="1" applyBorder="1" applyAlignment="1">
      <alignment horizontal="center"/>
    </xf>
    <xf numFmtId="2" fontId="31" fillId="0" borderId="87" xfId="79" applyNumberFormat="1" applyFont="1" applyFill="1" applyBorder="1" applyAlignment="1">
      <alignment horizontal="center"/>
    </xf>
    <xf numFmtId="0" fontId="60" fillId="0" borderId="22" xfId="79" applyNumberFormat="1" applyFont="1" applyFill="1" applyBorder="1" applyAlignment="1">
      <alignment horizontal="center" wrapText="1"/>
    </xf>
    <xf numFmtId="0" fontId="58" fillId="44" borderId="0" xfId="79" applyNumberFormat="1" applyFont="1" applyFill="1" applyBorder="1" applyAlignment="1">
      <alignment horizontal="center" vertical="top" wrapText="1"/>
    </xf>
    <xf numFmtId="0" fontId="58" fillId="44" borderId="13" xfId="79" applyNumberFormat="1" applyFont="1" applyFill="1" applyBorder="1" applyAlignment="1">
      <alignment horizontal="center" vertical="top" wrapText="1"/>
    </xf>
    <xf numFmtId="0" fontId="55" fillId="42" borderId="0" xfId="79" applyNumberFormat="1" applyFont="1" applyFill="1" applyBorder="1" applyAlignment="1">
      <alignment horizontal="center" vertical="top" wrapText="1"/>
    </xf>
    <xf numFmtId="0" fontId="55" fillId="42" borderId="13" xfId="79" applyNumberFormat="1" applyFont="1" applyFill="1" applyBorder="1" applyAlignment="1">
      <alignment horizontal="center" vertical="top" wrapText="1"/>
    </xf>
    <xf numFmtId="0" fontId="12" fillId="21" borderId="63" xfId="0" applyFont="1" applyFill="1" applyBorder="1" applyAlignment="1" applyProtection="1">
      <alignment horizontal="left" wrapText="1"/>
    </xf>
    <xf numFmtId="0" fontId="12" fillId="21" borderId="33" xfId="0" applyFont="1" applyFill="1" applyBorder="1" applyAlignment="1" applyProtection="1">
      <alignment horizontal="left" wrapText="1"/>
    </xf>
    <xf numFmtId="0" fontId="12" fillId="28" borderId="32" xfId="0" applyFont="1" applyFill="1" applyBorder="1" applyAlignment="1" applyProtection="1">
      <alignment horizontal="center"/>
    </xf>
    <xf numFmtId="0" fontId="12" fillId="28" borderId="63" xfId="0" applyFont="1" applyFill="1" applyBorder="1" applyAlignment="1" applyProtection="1">
      <alignment horizontal="center"/>
    </xf>
    <xf numFmtId="0" fontId="12" fillId="27" borderId="32" xfId="0" applyFont="1" applyFill="1" applyBorder="1" applyAlignment="1" applyProtection="1">
      <alignment horizontal="center"/>
    </xf>
    <xf numFmtId="0" fontId="12" fillId="27" borderId="63" xfId="0" applyFont="1" applyFill="1" applyBorder="1" applyAlignment="1" applyProtection="1">
      <alignment horizontal="center"/>
    </xf>
    <xf numFmtId="0" fontId="12" fillId="21" borderId="53" xfId="0" applyFont="1" applyFill="1" applyBorder="1" applyAlignment="1" applyProtection="1">
      <alignment horizontal="left" wrapText="1"/>
    </xf>
    <xf numFmtId="0" fontId="7" fillId="0" borderId="56" xfId="0" applyFont="1" applyFill="1" applyBorder="1" applyAlignment="1" applyProtection="1">
      <alignment horizontal="center" wrapText="1"/>
    </xf>
    <xf numFmtId="0" fontId="7" fillId="0" borderId="57" xfId="0" applyFont="1" applyFill="1" applyBorder="1" applyAlignment="1" applyProtection="1">
      <alignment horizontal="center" wrapText="1"/>
    </xf>
    <xf numFmtId="0" fontId="7" fillId="0" borderId="58" xfId="0" applyFont="1" applyFill="1" applyBorder="1" applyAlignment="1" applyProtection="1">
      <alignment horizontal="center" wrapText="1"/>
    </xf>
    <xf numFmtId="0" fontId="7" fillId="25" borderId="56" xfId="0" applyFont="1" applyFill="1" applyBorder="1" applyAlignment="1" applyProtection="1">
      <alignment horizontal="center" wrapText="1"/>
    </xf>
    <xf numFmtId="0" fontId="7" fillId="25" borderId="57" xfId="0" applyFont="1" applyFill="1" applyBorder="1" applyAlignment="1" applyProtection="1">
      <alignment horizontal="center" wrapText="1"/>
    </xf>
    <xf numFmtId="0" fontId="7" fillId="25" borderId="58" xfId="0" applyFont="1" applyFill="1" applyBorder="1" applyAlignment="1" applyProtection="1">
      <alignment horizontal="center" wrapText="1"/>
    </xf>
    <xf numFmtId="0" fontId="12" fillId="21" borderId="63" xfId="0" applyFont="1" applyFill="1" applyBorder="1" applyAlignment="1" applyProtection="1">
      <alignment vertical="center" wrapText="1"/>
    </xf>
    <xf numFmtId="0" fontId="12" fillId="21" borderId="33" xfId="0" applyFont="1" applyFill="1" applyBorder="1" applyAlignment="1" applyProtection="1">
      <alignment vertical="center" wrapText="1"/>
    </xf>
    <xf numFmtId="0" fontId="7" fillId="0" borderId="32" xfId="0" applyFont="1" applyBorder="1" applyAlignment="1" applyProtection="1">
      <alignment horizontal="center" wrapText="1"/>
    </xf>
    <xf numFmtId="0" fontId="7" fillId="0" borderId="63" xfId="0" applyFont="1" applyBorder="1" applyAlignment="1" applyProtection="1">
      <alignment horizontal="center" wrapText="1"/>
    </xf>
    <xf numFmtId="0" fontId="7" fillId="0" borderId="20" xfId="0" applyFont="1" applyBorder="1" applyAlignment="1" applyProtection="1">
      <alignment horizontal="center" wrapText="1"/>
    </xf>
    <xf numFmtId="0" fontId="12" fillId="21" borderId="63" xfId="0" applyFont="1" applyFill="1" applyBorder="1" applyAlignment="1" applyProtection="1">
      <alignment horizontal="left" vertical="top" wrapText="1"/>
    </xf>
    <xf numFmtId="0" fontId="12" fillId="21" borderId="33" xfId="0" applyFont="1" applyFill="1" applyBorder="1" applyAlignment="1" applyProtection="1">
      <alignment horizontal="left" vertical="top" wrapText="1"/>
    </xf>
    <xf numFmtId="0" fontId="12" fillId="21" borderId="63" xfId="0" applyFont="1" applyFill="1" applyBorder="1" applyAlignment="1" applyProtection="1">
      <alignment horizontal="left" vertical="center" wrapText="1"/>
    </xf>
    <xf numFmtId="0" fontId="12" fillId="21" borderId="33" xfId="0" applyFont="1" applyFill="1" applyBorder="1" applyAlignment="1" applyProtection="1">
      <alignment horizontal="left" vertical="center" wrapText="1"/>
    </xf>
    <xf numFmtId="0" fontId="0" fillId="0" borderId="63" xfId="0" applyFont="1" applyBorder="1" applyAlignment="1">
      <alignment vertical="center" wrapText="1"/>
    </xf>
    <xf numFmtId="0" fontId="0" fillId="0" borderId="33" xfId="0" applyFont="1" applyBorder="1" applyAlignment="1">
      <alignment vertical="center" wrapText="1"/>
    </xf>
    <xf numFmtId="0" fontId="7" fillId="0" borderId="57" xfId="0" applyFont="1" applyBorder="1" applyAlignment="1" applyProtection="1">
      <alignment horizontal="center" vertical="center"/>
    </xf>
    <xf numFmtId="0" fontId="7" fillId="0" borderId="63" xfId="0" applyFont="1" applyBorder="1" applyAlignment="1" applyProtection="1">
      <alignment horizontal="center" vertical="center"/>
    </xf>
    <xf numFmtId="0" fontId="7" fillId="0" borderId="87" xfId="0" applyFont="1" applyBorder="1" applyAlignment="1" applyProtection="1">
      <alignment horizontal="center" vertical="center" wrapText="1"/>
    </xf>
    <xf numFmtId="0" fontId="7" fillId="0" borderId="13" xfId="0" applyFont="1" applyBorder="1" applyAlignment="1" applyProtection="1">
      <alignment horizontal="center" vertical="center" wrapText="1"/>
    </xf>
    <xf numFmtId="0" fontId="7" fillId="0" borderId="53" xfId="0" applyFont="1" applyBorder="1" applyAlignment="1" applyProtection="1">
      <alignment horizontal="center" vertical="center" wrapText="1"/>
    </xf>
    <xf numFmtId="0" fontId="7" fillId="0" borderId="63" xfId="0" applyFont="1" applyBorder="1" applyAlignment="1">
      <alignment vertical="center" wrapText="1"/>
    </xf>
    <xf numFmtId="0" fontId="7" fillId="0" borderId="33" xfId="0" applyFont="1" applyBorder="1" applyAlignment="1">
      <alignment vertical="center" wrapText="1"/>
    </xf>
    <xf numFmtId="0" fontId="43" fillId="39" borderId="12" xfId="0" applyFont="1" applyFill="1" applyBorder="1" applyAlignment="1">
      <alignment horizontal="center" wrapText="1"/>
    </xf>
    <xf numFmtId="0" fontId="43" fillId="39" borderId="0" xfId="0" applyFont="1" applyFill="1" applyBorder="1" applyAlignment="1">
      <alignment horizontal="center" wrapText="1"/>
    </xf>
    <xf numFmtId="0" fontId="43" fillId="39" borderId="77" xfId="0" applyFont="1" applyFill="1" applyBorder="1" applyAlignment="1">
      <alignment horizontal="center" wrapText="1"/>
    </xf>
    <xf numFmtId="0" fontId="43" fillId="39" borderId="89" xfId="0" applyFont="1" applyFill="1" applyBorder="1" applyAlignment="1">
      <alignment horizontal="center" vertical="center" wrapText="1"/>
    </xf>
    <xf numFmtId="0" fontId="43" fillId="39" borderId="23" xfId="0" applyFont="1" applyFill="1" applyBorder="1" applyAlignment="1">
      <alignment horizontal="center" vertical="center" wrapText="1"/>
    </xf>
    <xf numFmtId="0" fontId="43" fillId="39" borderId="90" xfId="0" applyFont="1" applyFill="1" applyBorder="1" applyAlignment="1">
      <alignment horizontal="center"/>
    </xf>
    <xf numFmtId="0" fontId="43" fillId="39" borderId="91" xfId="0" applyFont="1" applyFill="1" applyBorder="1" applyAlignment="1">
      <alignment horizontal="center"/>
    </xf>
    <xf numFmtId="0" fontId="43" fillId="39" borderId="92" xfId="0" applyFont="1" applyFill="1" applyBorder="1" applyAlignment="1">
      <alignment horizontal="center"/>
    </xf>
    <xf numFmtId="0" fontId="60" fillId="0" borderId="89" xfId="0" applyFont="1" applyFill="1" applyBorder="1" applyAlignment="1">
      <alignment horizontal="center" wrapText="1"/>
    </xf>
    <xf numFmtId="0" fontId="60" fillId="0" borderId="23" xfId="0" applyFont="1" applyFill="1" applyBorder="1" applyAlignment="1">
      <alignment horizontal="center" wrapText="1"/>
    </xf>
    <xf numFmtId="0" fontId="60" fillId="0" borderId="16" xfId="0" applyFont="1" applyFill="1" applyBorder="1" applyAlignment="1">
      <alignment horizontal="center" wrapText="1"/>
    </xf>
    <xf numFmtId="0" fontId="53" fillId="38" borderId="21" xfId="0" applyFont="1" applyFill="1" applyBorder="1" applyAlignment="1">
      <alignment horizontal="center" wrapText="1"/>
    </xf>
    <xf numFmtId="0" fontId="53" fillId="38" borderId="17" xfId="0" applyFont="1" applyFill="1" applyBorder="1" applyAlignment="1">
      <alignment horizontal="center" wrapText="1"/>
    </xf>
    <xf numFmtId="0" fontId="51" fillId="35" borderId="0" xfId="0" applyFont="1" applyFill="1" applyBorder="1" applyAlignment="1">
      <alignment horizontal="left" vertical="top" wrapText="1"/>
    </xf>
    <xf numFmtId="0" fontId="53" fillId="37" borderId="0" xfId="0" applyFont="1" applyFill="1" applyBorder="1" applyAlignment="1">
      <alignment horizontal="center" wrapText="1"/>
    </xf>
    <xf numFmtId="0" fontId="53" fillId="37" borderId="21" xfId="0" applyFont="1" applyFill="1" applyBorder="1" applyAlignment="1">
      <alignment horizontal="center" wrapText="1"/>
    </xf>
    <xf numFmtId="0" fontId="53" fillId="37" borderId="17" xfId="0" applyFont="1" applyFill="1" applyBorder="1" applyAlignment="1">
      <alignment horizontal="center" wrapText="1"/>
    </xf>
    <xf numFmtId="0" fontId="46" fillId="0" borderId="0" xfId="0" applyFont="1" applyFill="1" applyBorder="1" applyAlignment="1">
      <alignment horizontal="center" vertical="center" wrapText="1"/>
    </xf>
    <xf numFmtId="0" fontId="46" fillId="0" borderId="0" xfId="0" applyFont="1" applyFill="1" applyBorder="1" applyAlignment="1">
      <alignment horizontal="center" vertical="center"/>
    </xf>
    <xf numFmtId="0" fontId="44" fillId="39" borderId="90" xfId="0" applyFont="1" applyFill="1" applyBorder="1" applyAlignment="1">
      <alignment horizontal="center" wrapText="1"/>
    </xf>
    <xf numFmtId="0" fontId="44" fillId="39" borderId="91" xfId="0" applyFont="1" applyFill="1" applyBorder="1" applyAlignment="1">
      <alignment horizontal="center" wrapText="1"/>
    </xf>
    <xf numFmtId="0" fontId="43" fillId="39" borderId="12" xfId="0" applyFont="1" applyFill="1" applyBorder="1" applyAlignment="1">
      <alignment horizontal="center" vertical="center" wrapText="1"/>
    </xf>
    <xf numFmtId="0" fontId="43" fillId="39" borderId="12" xfId="0" applyFont="1" applyFill="1" applyBorder="1" applyAlignment="1">
      <alignment horizontal="center"/>
    </xf>
    <xf numFmtId="0" fontId="43" fillId="39" borderId="0" xfId="0" applyFont="1" applyFill="1" applyBorder="1" applyAlignment="1">
      <alignment horizontal="center"/>
    </xf>
  </cellXfs>
  <cellStyles count="176">
    <cellStyle name="20% - Accent1 2" xfId="1"/>
    <cellStyle name="20% - Accent1 3" xfId="2"/>
    <cellStyle name="20% - Accent2 2" xfId="3"/>
    <cellStyle name="20% - Accent2 3" xfId="4"/>
    <cellStyle name="20% - Accent3 2" xfId="5"/>
    <cellStyle name="20% - Accent3 3" xfId="6"/>
    <cellStyle name="20% - Accent4 2" xfId="7"/>
    <cellStyle name="20% - Accent4 3" xfId="8"/>
    <cellStyle name="20% - Accent5 2" xfId="9"/>
    <cellStyle name="20% - Accent5 3" xfId="10"/>
    <cellStyle name="20% - Accent6 2" xfId="11"/>
    <cellStyle name="20% - Accent6 3" xfId="12"/>
    <cellStyle name="40% - Accent1 2" xfId="13"/>
    <cellStyle name="40% - Accent1 3" xfId="14"/>
    <cellStyle name="40% - Accent2 2" xfId="15"/>
    <cellStyle name="40% - Accent2 3" xfId="16"/>
    <cellStyle name="40% - Accent3 2" xfId="17"/>
    <cellStyle name="40% - Accent3 3" xfId="18"/>
    <cellStyle name="40% - Accent4 2" xfId="19"/>
    <cellStyle name="40% - Accent4 3" xfId="20"/>
    <cellStyle name="40% - Accent5 2" xfId="21"/>
    <cellStyle name="40% - Accent5 3" xfId="22"/>
    <cellStyle name="40% - Accent6 2" xfId="23"/>
    <cellStyle name="40% - Accent6 3" xfId="24"/>
    <cellStyle name="60% - Accent1 2" xfId="25"/>
    <cellStyle name="60% - Accent1 3" xfId="26"/>
    <cellStyle name="60% - Accent2 2" xfId="27"/>
    <cellStyle name="60% - Accent2 3" xfId="28"/>
    <cellStyle name="60% - Accent3 2" xfId="29"/>
    <cellStyle name="60% - Accent3 3" xfId="30"/>
    <cellStyle name="60% - Accent4 2" xfId="31"/>
    <cellStyle name="60% - Accent4 3" xfId="32"/>
    <cellStyle name="60% - Accent5 2" xfId="33"/>
    <cellStyle name="60% - Accent5 3" xfId="34"/>
    <cellStyle name="60% - Accent6 2" xfId="35"/>
    <cellStyle name="60% - Accent6 3" xfId="36"/>
    <cellStyle name="Accent1 2" xfId="37"/>
    <cellStyle name="Accent1 3" xfId="38"/>
    <cellStyle name="Accent2 2" xfId="39"/>
    <cellStyle name="Accent2 3" xfId="40"/>
    <cellStyle name="Accent3 2" xfId="41"/>
    <cellStyle name="Accent3 3" xfId="42"/>
    <cellStyle name="Accent4 2" xfId="43"/>
    <cellStyle name="Accent4 3" xfId="44"/>
    <cellStyle name="Accent5 2" xfId="45"/>
    <cellStyle name="Accent5 3" xfId="46"/>
    <cellStyle name="Accent6 2" xfId="47"/>
    <cellStyle name="Accent6 3" xfId="48"/>
    <cellStyle name="Bad 2" xfId="49"/>
    <cellStyle name="Bad 3" xfId="50"/>
    <cellStyle name="Calculation 2" xfId="51"/>
    <cellStyle name="Calculation 2 2" xfId="126"/>
    <cellStyle name="Calculation 3" xfId="52"/>
    <cellStyle name="Calculation 3 2" xfId="127"/>
    <cellStyle name="Check Cell 2" xfId="53"/>
    <cellStyle name="Check Cell 3" xfId="54"/>
    <cellStyle name="Explanatory Text 2" xfId="55"/>
    <cellStyle name="Explanatory Text 3" xfId="56"/>
    <cellStyle name="Good 2" xfId="57"/>
    <cellStyle name="Good 3" xfId="58"/>
    <cellStyle name="Heading 1 2" xfId="59"/>
    <cellStyle name="Heading 1 3" xfId="60"/>
    <cellStyle name="Heading 2 2" xfId="61"/>
    <cellStyle name="Heading 2 3" xfId="62"/>
    <cellStyle name="Heading 3 2" xfId="63"/>
    <cellStyle name="Heading 3 3" xfId="64"/>
    <cellStyle name="Heading 4 2" xfId="65"/>
    <cellStyle name="Heading 4 3" xfId="66"/>
    <cellStyle name="Input 2" xfId="67"/>
    <cellStyle name="Input 2 2" xfId="128"/>
    <cellStyle name="Input 3" xfId="68"/>
    <cellStyle name="Input 3 2" xfId="129"/>
    <cellStyle name="Linked Cell 2" xfId="69"/>
    <cellStyle name="Linked Cell 3" xfId="70"/>
    <cellStyle name="Neutral 2" xfId="71"/>
    <cellStyle name="Neutral 3" xfId="72"/>
    <cellStyle name="Normal" xfId="0" builtinId="0"/>
    <cellStyle name="Normal 2" xfId="73"/>
    <cellStyle name="Normal 2 2" xfId="74"/>
    <cellStyle name="Normal 3" xfId="75"/>
    <cellStyle name="Normal 4" xfId="76"/>
    <cellStyle name="Normal 4 2" xfId="99"/>
    <cellStyle name="Normal 4 2 2" xfId="105"/>
    <cellStyle name="Normal 4 2 2 2" xfId="106"/>
    <cellStyle name="Normal 4 2 2 2 2" xfId="130"/>
    <cellStyle name="Normal 4 2 2 3" xfId="131"/>
    <cellStyle name="Normal 4 2 3" xfId="107"/>
    <cellStyle name="Normal 4 2 3 2" xfId="132"/>
    <cellStyle name="Normal 4 2 4" xfId="133"/>
    <cellStyle name="Normal 4 2 4 2" xfId="134"/>
    <cellStyle name="Normal 4 2 5" xfId="135"/>
    <cellStyle name="Normal 4 2 6" xfId="104"/>
    <cellStyle name="Normal 4 3" xfId="108"/>
    <cellStyle name="Normal 4 3 2" xfId="109"/>
    <cellStyle name="Normal 4 3 2 2" xfId="136"/>
    <cellStyle name="Normal 4 3 3" xfId="137"/>
    <cellStyle name="Normal 4 4" xfId="110"/>
    <cellStyle name="Normal 4 4 2" xfId="138"/>
    <cellStyle name="Normal 4 5" xfId="139"/>
    <cellStyle name="Normal 4 5 2" xfId="140"/>
    <cellStyle name="Normal 4 6" xfId="141"/>
    <cellStyle name="Normal 4_KPI B&amp;C Results - Tanzania" xfId="172"/>
    <cellStyle name="Normal 5" xfId="77"/>
    <cellStyle name="Normal 5 2" xfId="98"/>
    <cellStyle name="Normal 6" xfId="78"/>
    <cellStyle name="Normal 6 2" xfId="100"/>
    <cellStyle name="Normal 6_KPI B&amp;C Results - Tanzania" xfId="173"/>
    <cellStyle name="Normal 7" xfId="103"/>
    <cellStyle name="Normal 7 2" xfId="95"/>
    <cellStyle name="Normal 7 2 2" xfId="101"/>
    <cellStyle name="Normal 7 2 2 2" xfId="112"/>
    <cellStyle name="Normal 7 2 2 2 2" xfId="113"/>
    <cellStyle name="Normal 7 2 2 2 2 2" xfId="142"/>
    <cellStyle name="Normal 7 2 2 2 2 4" xfId="96"/>
    <cellStyle name="Normal 7 2 2 2 2 4 2" xfId="102"/>
    <cellStyle name="Normal 7 2 2 2 3" xfId="143"/>
    <cellStyle name="Normal 7 2 2 3" xfId="114"/>
    <cellStyle name="Normal 7 2 2 3 2" xfId="144"/>
    <cellStyle name="Normal 7 2 2 4" xfId="145"/>
    <cellStyle name="Normal 7 2 2 4 2" xfId="146"/>
    <cellStyle name="Normal 7 2 2 5" xfId="147"/>
    <cellStyle name="Normal 7 2 2 6" xfId="111"/>
    <cellStyle name="Normal 7 2 3" xfId="115"/>
    <cellStyle name="Normal 7 2 3 2" xfId="116"/>
    <cellStyle name="Normal 7 2 3 2 2" xfId="148"/>
    <cellStyle name="Normal 7 2 3 3" xfId="149"/>
    <cellStyle name="Normal 7 2 4" xfId="117"/>
    <cellStyle name="Normal 7 2 4 2" xfId="150"/>
    <cellStyle name="Normal 7 2 5" xfId="125"/>
    <cellStyle name="Normal 7 2 5 2" xfId="151"/>
    <cellStyle name="Normal 7 2 5_Org. Effectiveness Component" xfId="171"/>
    <cellStyle name="Normal 7 2 6" xfId="152"/>
    <cellStyle name="Normal 7 2_KPI B&amp;C Results - Tanzania" xfId="175"/>
    <cellStyle name="Normal 7 3" xfId="118"/>
    <cellStyle name="Normal 7 3 2" xfId="119"/>
    <cellStyle name="Normal 7 3 2 2" xfId="120"/>
    <cellStyle name="Normal 7 3 2 2 2" xfId="153"/>
    <cellStyle name="Normal 7 3 2 3" xfId="154"/>
    <cellStyle name="Normal 7 3 3" xfId="121"/>
    <cellStyle name="Normal 7 3 3 2" xfId="155"/>
    <cellStyle name="Normal 7 3 4" xfId="156"/>
    <cellStyle name="Normal 7 3 4 2" xfId="157"/>
    <cellStyle name="Normal 7 3 5" xfId="158"/>
    <cellStyle name="Normal 7 4" xfId="122"/>
    <cellStyle name="Normal 7 4 2" xfId="123"/>
    <cellStyle name="Normal 7 4 2 2" xfId="159"/>
    <cellStyle name="Normal 7 4 3" xfId="160"/>
    <cellStyle name="Normal 7 5" xfId="124"/>
    <cellStyle name="Normal 7 5 2" xfId="161"/>
    <cellStyle name="Normal 7 6" xfId="162"/>
    <cellStyle name="Normal 7 6 2" xfId="163"/>
    <cellStyle name="Normal 7 7" xfId="164"/>
    <cellStyle name="Normal 7_KPI B&amp;C Results - Tanzania" xfId="174"/>
    <cellStyle name="Normal_KPIs and MIs 27032009" xfId="79"/>
    <cellStyle name="Note 2" xfId="80"/>
    <cellStyle name="Note 2 2" xfId="165"/>
    <cellStyle name="Note 3" xfId="81"/>
    <cellStyle name="Note 3 2" xfId="166"/>
    <cellStyle name="Output 2" xfId="82"/>
    <cellStyle name="Output 2 2" xfId="167"/>
    <cellStyle name="Output 3" xfId="83"/>
    <cellStyle name="Output 3 2" xfId="168"/>
    <cellStyle name="Percent 2" xfId="84"/>
    <cellStyle name="Percent 2 2" xfId="85"/>
    <cellStyle name="Percent 3" xfId="86"/>
    <cellStyle name="Percent 4" xfId="87"/>
    <cellStyle name="Percent 4 2" xfId="97"/>
    <cellStyle name="Percent 5" xfId="88"/>
    <cellStyle name="Title 2" xfId="89"/>
    <cellStyle name="Title 3" xfId="90"/>
    <cellStyle name="Total 2" xfId="91"/>
    <cellStyle name="Total 2 2" xfId="169"/>
    <cellStyle name="Total 3" xfId="92"/>
    <cellStyle name="Total 3 2" xfId="170"/>
    <cellStyle name="Warning Text 2" xfId="93"/>
    <cellStyle name="Warning Text 3" xfId="94"/>
  </cellStyles>
  <dxfs count="35">
    <dxf>
      <fill>
        <patternFill patternType="lightDown">
          <bgColor rgb="FF262626"/>
        </patternFill>
      </fill>
    </dxf>
    <dxf>
      <font>
        <color rgb="FF9C0006"/>
      </font>
      <fill>
        <patternFill>
          <bgColor rgb="FFFFC7CE"/>
        </patternFill>
      </fill>
    </dxf>
    <dxf>
      <font>
        <color rgb="FF006100"/>
      </font>
      <fill>
        <patternFill>
          <bgColor rgb="FFC6EF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colors>
    <mruColors>
      <color rgb="FF9BBB59"/>
      <color rgb="FFDDD9C4"/>
      <color rgb="FFFFFF99"/>
      <color rgb="FFCC99FF"/>
      <color rgb="FF333399"/>
      <color rgb="FF88A0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Q159"/>
  <sheetViews>
    <sheetView tabSelected="1" zoomScale="59" zoomScaleNormal="59" workbookViewId="0">
      <selection activeCell="B1" sqref="B1:C2"/>
    </sheetView>
  </sheetViews>
  <sheetFormatPr defaultColWidth="11.6640625" defaultRowHeight="15"/>
  <cols>
    <col min="1" max="1" width="14.109375" style="660" customWidth="1"/>
    <col min="2" max="2" width="42.33203125" style="170" customWidth="1"/>
    <col min="3" max="3" width="62.6640625" style="170" customWidth="1"/>
    <col min="4" max="4" width="28.109375" style="170" customWidth="1"/>
    <col min="5" max="5" width="16.6640625" style="167" customWidth="1"/>
    <col min="6" max="6" width="15.5546875" style="167" customWidth="1"/>
    <col min="7" max="7" width="14" style="167" customWidth="1"/>
    <col min="8" max="8" width="16.44140625" style="167" customWidth="1"/>
    <col min="9" max="9" width="18" style="167" customWidth="1"/>
    <col min="10" max="10" width="10.44140625" style="167" customWidth="1"/>
    <col min="11" max="11" width="13.88671875" style="167" customWidth="1"/>
    <col min="12" max="18" width="10.44140625" style="169" customWidth="1"/>
    <col min="19" max="22" width="11.88671875" style="167" bestFit="1" customWidth="1"/>
    <col min="23" max="24" width="14.33203125" style="167" hidden="1" customWidth="1"/>
    <col min="25" max="25" width="26.5546875" style="167" customWidth="1"/>
    <col min="26" max="26" width="16.5546875" style="167" hidden="1" customWidth="1"/>
    <col min="27" max="27" width="18.6640625" style="167" hidden="1" customWidth="1"/>
    <col min="28" max="28" width="22" style="167" hidden="1" customWidth="1"/>
    <col min="29" max="29" width="20.33203125" style="167" hidden="1" customWidth="1"/>
    <col min="30" max="30" width="16.5546875" style="167" hidden="1" customWidth="1"/>
    <col min="31" max="31" width="18.6640625" style="167" hidden="1" customWidth="1"/>
    <col min="32" max="32" width="22" style="167" hidden="1" customWidth="1"/>
    <col min="33" max="33" width="20.33203125" style="167" hidden="1" customWidth="1"/>
    <col min="34" max="34" width="16.5546875" style="167" hidden="1" customWidth="1"/>
    <col min="35" max="35" width="18.6640625" style="167" hidden="1" customWidth="1"/>
    <col min="36" max="36" width="22" style="167" hidden="1" customWidth="1"/>
    <col min="37" max="37" width="20.33203125" style="167" hidden="1" customWidth="1"/>
    <col min="38" max="38" width="44.109375" style="167" bestFit="1" customWidth="1"/>
    <col min="39" max="39" width="12.6640625" style="167" customWidth="1"/>
    <col min="40" max="40" width="11.6640625" style="326"/>
    <col min="41" max="41" width="12.109375" style="325" bestFit="1" customWidth="1"/>
    <col min="42" max="42" width="11.6640625" style="325"/>
    <col min="43" max="65" width="11.6640625" style="167"/>
    <col min="66" max="66" width="21.5546875" style="167" customWidth="1"/>
    <col min="67" max="67" width="16.88671875" style="167" customWidth="1"/>
    <col min="68" max="16384" width="11.6640625" style="167"/>
  </cols>
  <sheetData>
    <row r="1" spans="1:43" ht="54.6" thickBot="1">
      <c r="B1" s="670" t="s">
        <v>760</v>
      </c>
      <c r="C1" s="670"/>
      <c r="E1" s="319" t="s">
        <v>62</v>
      </c>
      <c r="F1" s="321"/>
      <c r="G1" s="320" t="s">
        <v>761</v>
      </c>
      <c r="H1" s="600"/>
      <c r="I1" s="320" t="s">
        <v>762</v>
      </c>
      <c r="J1" s="481"/>
      <c r="K1" s="322" t="s">
        <v>810</v>
      </c>
      <c r="L1" s="601"/>
      <c r="M1" s="482" t="s">
        <v>812</v>
      </c>
    </row>
    <row r="2" spans="1:43" ht="33.75" customHeight="1" thickBot="1">
      <c r="B2" s="670"/>
      <c r="C2" s="670"/>
      <c r="D2" s="323"/>
      <c r="E2" s="663" t="s">
        <v>759</v>
      </c>
      <c r="F2" s="664"/>
      <c r="G2" s="664"/>
      <c r="H2" s="664"/>
      <c r="I2" s="664"/>
      <c r="J2" s="664"/>
      <c r="K2" s="664"/>
      <c r="L2" s="665"/>
      <c r="M2" s="663" t="s">
        <v>758</v>
      </c>
      <c r="N2" s="664"/>
      <c r="O2" s="664"/>
      <c r="P2" s="664"/>
      <c r="Q2" s="664"/>
      <c r="R2" s="664"/>
      <c r="S2" s="664"/>
      <c r="T2" s="664"/>
      <c r="U2" s="664"/>
      <c r="V2" s="665"/>
      <c r="W2" s="664" t="s">
        <v>757</v>
      </c>
      <c r="X2" s="664"/>
      <c r="Y2" s="318" t="s">
        <v>756</v>
      </c>
      <c r="Z2" s="664" t="s">
        <v>755</v>
      </c>
      <c r="AA2" s="664"/>
      <c r="AB2" s="664"/>
      <c r="AC2" s="665"/>
      <c r="AD2" s="663" t="s">
        <v>754</v>
      </c>
      <c r="AE2" s="664"/>
      <c r="AF2" s="664"/>
      <c r="AG2" s="665"/>
      <c r="AH2" s="663" t="s">
        <v>753</v>
      </c>
      <c r="AI2" s="664"/>
      <c r="AJ2" s="664"/>
      <c r="AK2" s="664"/>
      <c r="AL2" s="663" t="s">
        <v>752</v>
      </c>
      <c r="AM2" s="665"/>
      <c r="AN2" s="669"/>
      <c r="AO2" s="669"/>
      <c r="AP2" s="669"/>
      <c r="AQ2" s="669"/>
    </row>
    <row r="3" spans="1:43" ht="33.75" customHeight="1" thickBot="1">
      <c r="B3" s="324"/>
      <c r="C3" s="323"/>
      <c r="D3" s="323"/>
      <c r="E3" s="668" t="s">
        <v>751</v>
      </c>
      <c r="F3" s="666"/>
      <c r="G3" s="666"/>
      <c r="H3" s="667"/>
      <c r="I3" s="668" t="s">
        <v>56</v>
      </c>
      <c r="J3" s="666"/>
      <c r="K3" s="666"/>
      <c r="L3" s="667"/>
      <c r="M3" s="674" t="s">
        <v>751</v>
      </c>
      <c r="N3" s="675"/>
      <c r="O3" s="675"/>
      <c r="P3" s="675"/>
      <c r="Q3" s="675"/>
      <c r="R3" s="675"/>
      <c r="S3" s="675"/>
      <c r="T3" s="675"/>
      <c r="U3" s="675"/>
      <c r="V3" s="676"/>
      <c r="W3" s="666" t="s">
        <v>53</v>
      </c>
      <c r="X3" s="666"/>
      <c r="Y3" s="317" t="s">
        <v>53</v>
      </c>
      <c r="Z3" s="666" t="s">
        <v>750</v>
      </c>
      <c r="AA3" s="666"/>
      <c r="AB3" s="666"/>
      <c r="AC3" s="667"/>
      <c r="AD3" s="668" t="s">
        <v>749</v>
      </c>
      <c r="AE3" s="666"/>
      <c r="AF3" s="666"/>
      <c r="AG3" s="667"/>
      <c r="AH3" s="668" t="s">
        <v>748</v>
      </c>
      <c r="AI3" s="666"/>
      <c r="AJ3" s="666"/>
      <c r="AK3" s="666"/>
      <c r="AL3" s="668" t="s">
        <v>53</v>
      </c>
      <c r="AM3" s="667"/>
      <c r="AN3" s="662"/>
      <c r="AO3" s="662"/>
      <c r="AP3" s="662"/>
      <c r="AQ3" s="662"/>
    </row>
    <row r="4" spans="1:43" ht="21.6" thickBot="1">
      <c r="A4" s="677" t="s">
        <v>813</v>
      </c>
      <c r="B4" s="316" t="s">
        <v>747</v>
      </c>
      <c r="C4" s="315" t="s">
        <v>746</v>
      </c>
      <c r="D4" s="671" t="s">
        <v>763</v>
      </c>
      <c r="E4" s="307" t="s">
        <v>52</v>
      </c>
      <c r="F4" s="314" t="s">
        <v>54</v>
      </c>
      <c r="G4" s="314" t="s">
        <v>55</v>
      </c>
      <c r="H4" s="306" t="s">
        <v>94</v>
      </c>
      <c r="I4" s="307" t="s">
        <v>745</v>
      </c>
      <c r="J4" s="314" t="s">
        <v>54</v>
      </c>
      <c r="K4" s="314" t="s">
        <v>55</v>
      </c>
      <c r="L4" s="306" t="s">
        <v>94</v>
      </c>
      <c r="M4" s="313" t="s">
        <v>744</v>
      </c>
      <c r="N4" s="312" t="s">
        <v>743</v>
      </c>
      <c r="O4" s="312" t="s">
        <v>742</v>
      </c>
      <c r="P4" s="312" t="s">
        <v>741</v>
      </c>
      <c r="Q4" s="312" t="s">
        <v>740</v>
      </c>
      <c r="R4" s="312" t="s">
        <v>739</v>
      </c>
      <c r="S4" s="312" t="s">
        <v>738</v>
      </c>
      <c r="T4" s="312" t="s">
        <v>737</v>
      </c>
      <c r="U4" s="312" t="s">
        <v>736</v>
      </c>
      <c r="V4" s="311" t="s">
        <v>735</v>
      </c>
      <c r="W4" s="309" t="s">
        <v>734</v>
      </c>
      <c r="X4" s="308" t="s">
        <v>728</v>
      </c>
      <c r="Y4" s="310" t="s">
        <v>52</v>
      </c>
      <c r="Z4" s="309" t="s">
        <v>733</v>
      </c>
      <c r="AA4" s="306" t="s">
        <v>732</v>
      </c>
      <c r="AB4" s="307" t="s">
        <v>731</v>
      </c>
      <c r="AC4" s="306" t="s">
        <v>730</v>
      </c>
      <c r="AD4" s="307" t="s">
        <v>733</v>
      </c>
      <c r="AE4" s="306" t="s">
        <v>732</v>
      </c>
      <c r="AF4" s="307" t="s">
        <v>731</v>
      </c>
      <c r="AG4" s="306" t="s">
        <v>730</v>
      </c>
      <c r="AH4" s="307" t="s">
        <v>733</v>
      </c>
      <c r="AI4" s="306" t="s">
        <v>732</v>
      </c>
      <c r="AJ4" s="307" t="s">
        <v>731</v>
      </c>
      <c r="AK4" s="308" t="s">
        <v>730</v>
      </c>
      <c r="AL4" s="307" t="s">
        <v>729</v>
      </c>
      <c r="AM4" s="306" t="s">
        <v>728</v>
      </c>
    </row>
    <row r="5" spans="1:43" ht="21.6" thickBot="1">
      <c r="A5" s="677"/>
      <c r="B5" s="657" t="s">
        <v>727</v>
      </c>
      <c r="C5" s="296"/>
      <c r="D5" s="672"/>
      <c r="E5" s="288">
        <f>SUM(F5:H5)</f>
        <v>238</v>
      </c>
      <c r="F5" s="305">
        <v>37</v>
      </c>
      <c r="G5" s="305">
        <v>62</v>
      </c>
      <c r="H5" s="297">
        <v>139</v>
      </c>
      <c r="I5" s="298">
        <v>238</v>
      </c>
      <c r="J5" s="305">
        <v>37</v>
      </c>
      <c r="K5" s="305">
        <v>62</v>
      </c>
      <c r="L5" s="297">
        <v>139</v>
      </c>
      <c r="M5" s="304">
        <v>11</v>
      </c>
      <c r="N5" s="303">
        <v>27</v>
      </c>
      <c r="O5" s="303">
        <v>15</v>
      </c>
      <c r="P5" s="303">
        <v>15</v>
      </c>
      <c r="Q5" s="303">
        <v>26</v>
      </c>
      <c r="R5" s="303">
        <v>28</v>
      </c>
      <c r="S5" s="303">
        <v>15</v>
      </c>
      <c r="T5" s="303">
        <v>20</v>
      </c>
      <c r="U5" s="303">
        <v>27</v>
      </c>
      <c r="V5" s="302">
        <v>17</v>
      </c>
      <c r="W5" s="300"/>
      <c r="X5" s="299"/>
      <c r="Y5" s="301">
        <f>SUM(M5:V5)</f>
        <v>201</v>
      </c>
      <c r="Z5" s="300">
        <v>23</v>
      </c>
      <c r="AA5" s="297">
        <v>20</v>
      </c>
      <c r="AB5" s="298">
        <v>5</v>
      </c>
      <c r="AC5" s="297">
        <v>1</v>
      </c>
      <c r="AD5" s="298">
        <v>24</v>
      </c>
      <c r="AE5" s="297">
        <v>38</v>
      </c>
      <c r="AF5" s="298">
        <v>27</v>
      </c>
      <c r="AG5" s="297">
        <v>8</v>
      </c>
      <c r="AH5" s="298">
        <v>57</v>
      </c>
      <c r="AI5" s="297">
        <v>34</v>
      </c>
      <c r="AJ5" s="298">
        <v>11</v>
      </c>
      <c r="AK5" s="299">
        <v>1</v>
      </c>
      <c r="AL5" s="298">
        <f>S5+V5</f>
        <v>32</v>
      </c>
      <c r="AM5" s="297">
        <f>Y5-AL5</f>
        <v>169</v>
      </c>
    </row>
    <row r="6" spans="1:43" ht="21.6" thickBot="1">
      <c r="A6" s="677"/>
      <c r="B6" s="658" t="s">
        <v>726</v>
      </c>
      <c r="C6" s="296"/>
      <c r="D6" s="672"/>
      <c r="E6" s="288">
        <f>SUM(F6:H6)</f>
        <v>237.8299999999999</v>
      </c>
      <c r="F6" s="295">
        <v>79.180000000000007</v>
      </c>
      <c r="G6" s="295">
        <v>79.149999999999963</v>
      </c>
      <c r="H6" s="289">
        <v>79.499999999999915</v>
      </c>
      <c r="I6" s="288">
        <f>SUM(J6:L6)</f>
        <v>237.8299999999999</v>
      </c>
      <c r="J6" s="295">
        <v>79.180000000000007</v>
      </c>
      <c r="K6" s="295">
        <v>79.149999999999963</v>
      </c>
      <c r="L6" s="289">
        <v>79.499999999999915</v>
      </c>
      <c r="M6" s="286">
        <v>15.840000000000002</v>
      </c>
      <c r="N6" s="294">
        <v>15.910000000000004</v>
      </c>
      <c r="O6" s="294">
        <v>15.840000000000005</v>
      </c>
      <c r="P6" s="294">
        <v>15.840000000000002</v>
      </c>
      <c r="Q6" s="294">
        <v>15.910000000000005</v>
      </c>
      <c r="R6" s="294">
        <v>15.819999999999999</v>
      </c>
      <c r="S6" s="294">
        <v>15.840000000000003</v>
      </c>
      <c r="T6" s="294">
        <v>15.920000000000002</v>
      </c>
      <c r="U6" s="294">
        <v>15.890000000000006</v>
      </c>
      <c r="V6" s="285">
        <v>15.840000000000003</v>
      </c>
      <c r="W6" s="293"/>
      <c r="X6" s="292"/>
      <c r="Y6" s="291">
        <f>SUM(M6:V6)</f>
        <v>158.65000000000003</v>
      </c>
      <c r="Z6" s="290">
        <v>39.116100000000003</v>
      </c>
      <c r="AA6" s="289">
        <v>34.014000000000003</v>
      </c>
      <c r="AB6" s="288">
        <v>8.5035000000000007</v>
      </c>
      <c r="AC6" s="289">
        <v>1.7007000000000001</v>
      </c>
      <c r="AD6" s="288">
        <v>24.074646999999999</v>
      </c>
      <c r="AE6" s="289">
        <v>31.3178179999999</v>
      </c>
      <c r="AF6" s="288">
        <v>21.324539999999999</v>
      </c>
      <c r="AG6" s="289">
        <v>6.6156819999999996</v>
      </c>
      <c r="AH6" s="288">
        <v>44.773224999999897</v>
      </c>
      <c r="AI6" s="289">
        <v>26.857037999999999</v>
      </c>
      <c r="AJ6" s="288">
        <v>9.7480170000000008</v>
      </c>
      <c r="AK6" s="287">
        <v>1.0288269999999999</v>
      </c>
      <c r="AL6" s="286">
        <f>S6+V6</f>
        <v>31.680000000000007</v>
      </c>
      <c r="AM6" s="285">
        <f>Y6-AL6</f>
        <v>126.97000000000003</v>
      </c>
    </row>
    <row r="7" spans="1:43" ht="21.6" thickBot="1">
      <c r="A7" s="677"/>
      <c r="B7" s="659" t="s">
        <v>725</v>
      </c>
      <c r="C7" s="284"/>
      <c r="D7" s="673"/>
      <c r="E7" s="276"/>
      <c r="F7" s="283"/>
      <c r="G7" s="283"/>
      <c r="H7" s="282"/>
      <c r="I7" s="276"/>
      <c r="J7" s="283"/>
      <c r="K7" s="283"/>
      <c r="L7" s="282"/>
      <c r="M7" s="275"/>
      <c r="N7" s="281"/>
      <c r="O7" s="281"/>
      <c r="P7" s="281"/>
      <c r="Q7" s="281"/>
      <c r="R7" s="281"/>
      <c r="S7" s="281"/>
      <c r="T7" s="281"/>
      <c r="U7" s="281"/>
      <c r="V7" s="274"/>
      <c r="W7" s="280"/>
      <c r="X7" s="185"/>
      <c r="Y7" s="279"/>
      <c r="Z7" s="278"/>
      <c r="AA7" s="277"/>
      <c r="AB7" s="276"/>
      <c r="AC7" s="277"/>
      <c r="AD7" s="276"/>
      <c r="AE7" s="277"/>
      <c r="AF7" s="276"/>
      <c r="AG7" s="277"/>
      <c r="AH7" s="276"/>
      <c r="AI7" s="277"/>
      <c r="AJ7" s="276"/>
      <c r="AK7" s="204"/>
      <c r="AL7" s="275"/>
      <c r="AM7" s="274"/>
    </row>
    <row r="8" spans="1:43" ht="43.5" customHeight="1" thickBot="1">
      <c r="A8" s="680" t="s">
        <v>724</v>
      </c>
      <c r="B8" s="681"/>
      <c r="C8" s="365"/>
      <c r="D8" s="365"/>
      <c r="E8" s="366"/>
      <c r="F8" s="381"/>
      <c r="G8" s="381"/>
      <c r="H8" s="382"/>
      <c r="I8" s="383"/>
      <c r="J8" s="381"/>
      <c r="K8" s="381"/>
      <c r="L8" s="382"/>
      <c r="M8" s="383"/>
      <c r="N8" s="381"/>
      <c r="O8" s="381"/>
      <c r="P8" s="381"/>
      <c r="Q8" s="381"/>
      <c r="R8" s="381"/>
      <c r="S8" s="381"/>
      <c r="T8" s="381"/>
      <c r="U8" s="381"/>
      <c r="V8" s="382"/>
      <c r="W8" s="384"/>
      <c r="X8" s="385"/>
      <c r="Y8" s="386"/>
      <c r="Z8" s="384"/>
      <c r="AA8" s="382"/>
      <c r="AB8" s="383"/>
      <c r="AC8" s="382"/>
      <c r="AD8" s="383"/>
      <c r="AE8" s="382"/>
      <c r="AF8" s="383"/>
      <c r="AG8" s="382"/>
      <c r="AH8" s="383"/>
      <c r="AI8" s="382"/>
      <c r="AJ8" s="383"/>
      <c r="AK8" s="385"/>
      <c r="AL8" s="383"/>
      <c r="AM8" s="382"/>
    </row>
    <row r="9" spans="1:43" ht="21.6" thickBot="1">
      <c r="A9" s="678" t="s">
        <v>723</v>
      </c>
      <c r="B9" s="679"/>
      <c r="C9" s="387"/>
      <c r="D9" s="387"/>
      <c r="E9" s="388"/>
      <c r="F9" s="389"/>
      <c r="G9" s="389"/>
      <c r="H9" s="390"/>
      <c r="I9" s="388"/>
      <c r="J9" s="388"/>
      <c r="K9" s="388"/>
      <c r="L9" s="391"/>
      <c r="M9" s="388"/>
      <c r="N9" s="389"/>
      <c r="O9" s="389"/>
      <c r="P9" s="389"/>
      <c r="Q9" s="389"/>
      <c r="R9" s="389"/>
      <c r="S9" s="389"/>
      <c r="T9" s="389"/>
      <c r="U9" s="389"/>
      <c r="V9" s="390"/>
      <c r="W9" s="392"/>
      <c r="X9" s="393"/>
      <c r="Y9" s="394"/>
      <c r="Z9" s="395"/>
      <c r="AA9" s="396"/>
      <c r="AB9" s="397"/>
      <c r="AC9" s="396"/>
      <c r="AD9" s="397"/>
      <c r="AE9" s="396"/>
      <c r="AF9" s="397"/>
      <c r="AG9" s="396"/>
      <c r="AH9" s="397"/>
      <c r="AI9" s="396"/>
      <c r="AJ9" s="397"/>
      <c r="AK9" s="398"/>
      <c r="AL9" s="388"/>
      <c r="AM9" s="390"/>
    </row>
    <row r="10" spans="1:43" ht="64.5" customHeight="1" thickBot="1">
      <c r="A10" s="660" t="s">
        <v>59</v>
      </c>
      <c r="B10" s="442" t="s">
        <v>722</v>
      </c>
      <c r="C10" s="443"/>
      <c r="D10" s="444">
        <v>4</v>
      </c>
      <c r="E10" s="445">
        <f>(E11*0.5+E12*0.5+E13+E14)/3</f>
        <v>4.4766666666666666</v>
      </c>
      <c r="F10" s="445">
        <f>(F11*0.5+F12*0.5+F13+F14)/3</f>
        <v>4.5199999999999996</v>
      </c>
      <c r="G10" s="445">
        <f>(G11*0.5+G12*0.5+G14)/2</f>
        <v>3.9899999999999998</v>
      </c>
      <c r="H10" s="445">
        <f>(H11*0.5+H12*0.5+H14)/2</f>
        <v>4.7349999999999994</v>
      </c>
      <c r="I10" s="445">
        <f>(I11*0.5+I12*0.5+I13+I14)/3</f>
        <v>1.0966666666666667</v>
      </c>
      <c r="J10" s="445">
        <f>(J11*0.5+J12*0.5+J13+J14)/3</f>
        <v>1.075</v>
      </c>
      <c r="K10" s="445">
        <f t="shared" ref="K10:V10" si="0">(K11*0.5+K12*0.5+K14)/2</f>
        <v>0.93249999999999988</v>
      </c>
      <c r="L10" s="445">
        <f t="shared" si="0"/>
        <v>1.115</v>
      </c>
      <c r="M10" s="445">
        <f t="shared" si="0"/>
        <v>4.3499999999999996</v>
      </c>
      <c r="N10" s="445">
        <f t="shared" si="0"/>
        <v>4.2349999999999994</v>
      </c>
      <c r="O10" s="445">
        <f t="shared" si="0"/>
        <v>5.2050000000000001</v>
      </c>
      <c r="P10" s="445">
        <f t="shared" si="0"/>
        <v>4.3525</v>
      </c>
      <c r="Q10" s="445">
        <f t="shared" si="0"/>
        <v>4.6174999999999997</v>
      </c>
      <c r="R10" s="445">
        <f t="shared" si="0"/>
        <v>4.6399999999999997</v>
      </c>
      <c r="S10" s="445">
        <f t="shared" si="0"/>
        <v>4</v>
      </c>
      <c r="T10" s="445">
        <f t="shared" si="0"/>
        <v>4.2575000000000003</v>
      </c>
      <c r="U10" s="445">
        <f t="shared" si="0"/>
        <v>4.7850000000000001</v>
      </c>
      <c r="V10" s="445">
        <f t="shared" si="0"/>
        <v>3.9525000000000001</v>
      </c>
      <c r="W10" s="446">
        <f>(W11*0.5+W12*0.5+W13+W14)/3</f>
        <v>0</v>
      </c>
      <c r="X10" s="447">
        <f>(X11*0.5+X12*0.5+X13+X14)/3</f>
        <v>0</v>
      </c>
      <c r="Y10" s="448">
        <f>AVERAGE(M10:V10)</f>
        <v>4.4394999999999998</v>
      </c>
      <c r="Z10" s="449">
        <f t="shared" ref="Z10:AK10" si="1">(Z11*0.5+Z12*0.5+Z13+Z14)/3</f>
        <v>2.4571805006587635</v>
      </c>
      <c r="AA10" s="450">
        <f t="shared" si="1"/>
        <v>1.9666666666666668</v>
      </c>
      <c r="AB10" s="450">
        <f t="shared" si="1"/>
        <v>1.9749999999999999</v>
      </c>
      <c r="AC10" s="450">
        <f t="shared" si="1"/>
        <v>2</v>
      </c>
      <c r="AD10" s="450">
        <f t="shared" si="1"/>
        <v>2.2938753890616232</v>
      </c>
      <c r="AE10" s="450">
        <f t="shared" si="1"/>
        <v>1.963785738392225</v>
      </c>
      <c r="AF10" s="450">
        <f t="shared" si="1"/>
        <v>2.1749040151863386</v>
      </c>
      <c r="AG10" s="450">
        <f t="shared" si="1"/>
        <v>1.823409069091473</v>
      </c>
      <c r="AH10" s="450">
        <f t="shared" si="1"/>
        <v>2.7064157846451167</v>
      </c>
      <c r="AI10" s="450">
        <f t="shared" si="1"/>
        <v>2.3078930188746383</v>
      </c>
      <c r="AJ10" s="450">
        <f t="shared" si="1"/>
        <v>2.34291335130469</v>
      </c>
      <c r="AK10" s="451">
        <f t="shared" si="1"/>
        <v>2.6666666666666665</v>
      </c>
      <c r="AL10" s="450">
        <f>AVERAGE(S10,U10)</f>
        <v>4.3925000000000001</v>
      </c>
      <c r="AM10" s="448">
        <f>AVERAGE(M10,N10,O10,P10,Q10,R10,T10,V10)</f>
        <v>4.4512499999999999</v>
      </c>
      <c r="AN10" s="361"/>
    </row>
    <row r="11" spans="1:43" ht="45.6" thickBot="1">
      <c r="A11" s="660" t="s">
        <v>815</v>
      </c>
      <c r="B11" s="184" t="s">
        <v>721</v>
      </c>
      <c r="C11" s="273" t="s">
        <v>720</v>
      </c>
      <c r="D11" s="202"/>
      <c r="E11" s="191">
        <v>4.3</v>
      </c>
      <c r="F11" s="190">
        <v>4.09</v>
      </c>
      <c r="G11" s="190">
        <v>3.86</v>
      </c>
      <c r="H11" s="190">
        <v>4.76</v>
      </c>
      <c r="I11" s="190">
        <v>0.98</v>
      </c>
      <c r="J11" s="190">
        <v>0.92</v>
      </c>
      <c r="K11" s="190">
        <v>0.75</v>
      </c>
      <c r="L11" s="229">
        <v>0.98</v>
      </c>
      <c r="M11" s="191">
        <v>4.32</v>
      </c>
      <c r="N11" s="190">
        <v>4.33</v>
      </c>
      <c r="O11" s="190">
        <v>5.18</v>
      </c>
      <c r="P11" s="190">
        <v>4.0599999999999996</v>
      </c>
      <c r="Q11" s="190">
        <v>4.5999999999999996</v>
      </c>
      <c r="R11" s="190">
        <v>4.5599999999999996</v>
      </c>
      <c r="S11" s="190">
        <v>4.09</v>
      </c>
      <c r="T11" s="190">
        <v>4.4000000000000004</v>
      </c>
      <c r="U11" s="190">
        <v>4.6399999999999997</v>
      </c>
      <c r="V11" s="229">
        <v>4.08</v>
      </c>
      <c r="W11" s="186"/>
      <c r="X11" s="185"/>
      <c r="Y11" s="230">
        <f>AVERAGE(M11:V11)</f>
        <v>4.4260000000000002</v>
      </c>
      <c r="Z11" s="228">
        <v>3.0434782608695699</v>
      </c>
      <c r="AA11" s="225">
        <v>2.25</v>
      </c>
      <c r="AB11" s="226">
        <v>2.6</v>
      </c>
      <c r="AC11" s="225">
        <v>2</v>
      </c>
      <c r="AD11" s="226">
        <v>2.53998071996384</v>
      </c>
      <c r="AE11" s="225">
        <v>2.3952116323420301</v>
      </c>
      <c r="AF11" s="226">
        <v>2.7918933455687398</v>
      </c>
      <c r="AG11" s="225">
        <v>2</v>
      </c>
      <c r="AH11" s="226">
        <v>4.1252680631186598</v>
      </c>
      <c r="AI11" s="225">
        <v>3.4419893593017501</v>
      </c>
      <c r="AJ11" s="226">
        <v>3.6065088400266898</v>
      </c>
      <c r="AK11" s="227">
        <v>4</v>
      </c>
      <c r="AL11" s="226">
        <f>AVERAGE(S11,U11)</f>
        <v>4.3650000000000002</v>
      </c>
      <c r="AM11" s="225">
        <f>AVERAGE(M11,N11,O11,P11,Q11,R11,T11,V11)</f>
        <v>4.4412500000000001</v>
      </c>
      <c r="AN11" s="361"/>
    </row>
    <row r="12" spans="1:43" ht="39.75" customHeight="1" thickBot="1">
      <c r="A12" s="660" t="s">
        <v>61</v>
      </c>
      <c r="B12" s="184"/>
      <c r="C12" s="273" t="s">
        <v>719</v>
      </c>
      <c r="D12" s="202"/>
      <c r="E12" s="207">
        <v>4.5999999999999996</v>
      </c>
      <c r="F12" s="206">
        <v>4.8099999999999996</v>
      </c>
      <c r="G12" s="206">
        <v>4.0999999999999996</v>
      </c>
      <c r="H12" s="206">
        <v>4.8</v>
      </c>
      <c r="I12" s="206">
        <v>1</v>
      </c>
      <c r="J12" s="206">
        <v>0.97</v>
      </c>
      <c r="K12" s="206">
        <v>0.7</v>
      </c>
      <c r="L12" s="224">
        <v>1.08</v>
      </c>
      <c r="M12" s="207">
        <v>4.72</v>
      </c>
      <c r="N12" s="206">
        <v>4.03</v>
      </c>
      <c r="O12" s="206">
        <v>5.0199999999999996</v>
      </c>
      <c r="P12" s="206">
        <v>4.3499999999999996</v>
      </c>
      <c r="Q12" s="206">
        <v>4.79</v>
      </c>
      <c r="R12" s="206">
        <v>4.72</v>
      </c>
      <c r="S12" s="206">
        <v>4.6100000000000003</v>
      </c>
      <c r="T12" s="206">
        <v>4.29</v>
      </c>
      <c r="U12" s="206">
        <v>4.76</v>
      </c>
      <c r="V12" s="224">
        <v>3.97</v>
      </c>
      <c r="W12" s="205"/>
      <c r="X12" s="204"/>
      <c r="Y12" s="218">
        <f>AVERAGE(M12:V12)</f>
        <v>4.5259999999999989</v>
      </c>
      <c r="Z12" s="223">
        <v>3.60869565217391</v>
      </c>
      <c r="AA12" s="220">
        <v>3.35</v>
      </c>
      <c r="AB12" s="221">
        <v>3.25</v>
      </c>
      <c r="AC12" s="220">
        <v>4</v>
      </c>
      <c r="AD12" s="221">
        <v>3.4788091494917399</v>
      </c>
      <c r="AE12" s="220">
        <v>3.0758648461645199</v>
      </c>
      <c r="AF12" s="221">
        <v>3.3654834831070102</v>
      </c>
      <c r="AG12" s="220">
        <v>2.8391661729876798</v>
      </c>
      <c r="AH12" s="221">
        <v>4.0380333567992599</v>
      </c>
      <c r="AI12" s="220">
        <v>3.4507673613159802</v>
      </c>
      <c r="AJ12" s="221">
        <v>3.2478022540420302</v>
      </c>
      <c r="AK12" s="222">
        <v>4</v>
      </c>
      <c r="AL12" s="221">
        <f>AVERAGE(S12,U12)</f>
        <v>4.6850000000000005</v>
      </c>
      <c r="AM12" s="220">
        <f>AVERAGE(M12,N12,O12,P12,Q12,R12,T12,V12)</f>
        <v>4.4862499999999992</v>
      </c>
      <c r="AN12" s="361"/>
    </row>
    <row r="13" spans="1:43" ht="39.75" customHeight="1" thickBot="1">
      <c r="A13" s="660" t="s">
        <v>60</v>
      </c>
      <c r="B13" s="184" t="s">
        <v>718</v>
      </c>
      <c r="C13" s="273" t="s">
        <v>717</v>
      </c>
      <c r="D13" s="202"/>
      <c r="E13" s="207">
        <v>4.54</v>
      </c>
      <c r="F13" s="206">
        <v>4.54</v>
      </c>
      <c r="G13" s="202"/>
      <c r="H13" s="175"/>
      <c r="I13" s="206">
        <v>1.0900000000000001</v>
      </c>
      <c r="J13" s="206">
        <v>1.0900000000000001</v>
      </c>
      <c r="K13" s="202"/>
      <c r="L13" s="201"/>
      <c r="M13" s="250"/>
      <c r="N13" s="175"/>
      <c r="O13" s="175"/>
      <c r="P13" s="175"/>
      <c r="Q13" s="175"/>
      <c r="R13" s="175"/>
      <c r="S13" s="175"/>
      <c r="T13" s="175"/>
      <c r="U13" s="175"/>
      <c r="V13" s="174"/>
      <c r="W13" s="205"/>
      <c r="X13" s="204"/>
      <c r="Y13" s="175"/>
      <c r="Z13" s="175"/>
      <c r="AA13" s="174"/>
      <c r="AB13" s="175"/>
      <c r="AC13" s="175"/>
      <c r="AD13" s="174"/>
      <c r="AE13" s="175"/>
      <c r="AF13" s="175"/>
      <c r="AG13" s="174"/>
      <c r="AH13" s="175"/>
      <c r="AI13" s="175"/>
      <c r="AJ13" s="174"/>
      <c r="AK13" s="175"/>
      <c r="AL13" s="175"/>
      <c r="AM13" s="174"/>
      <c r="AN13" s="361"/>
    </row>
    <row r="14" spans="1:43" ht="51" customHeight="1" thickBot="1">
      <c r="A14" s="660" t="s">
        <v>60</v>
      </c>
      <c r="B14" s="184" t="s">
        <v>716</v>
      </c>
      <c r="C14" s="273" t="s">
        <v>715</v>
      </c>
      <c r="D14" s="332">
        <v>4</v>
      </c>
      <c r="E14" s="182">
        <v>4.4400000000000004</v>
      </c>
      <c r="F14" s="181">
        <v>4.57</v>
      </c>
      <c r="G14" s="181">
        <v>4</v>
      </c>
      <c r="H14" s="181">
        <v>4.6900000000000004</v>
      </c>
      <c r="I14" s="181">
        <v>1.21</v>
      </c>
      <c r="J14" s="181">
        <v>1.19</v>
      </c>
      <c r="K14" s="181">
        <v>1.1399999999999999</v>
      </c>
      <c r="L14" s="219">
        <v>1.2</v>
      </c>
      <c r="M14" s="182">
        <v>4.18</v>
      </c>
      <c r="N14" s="181">
        <v>4.29</v>
      </c>
      <c r="O14" s="181">
        <v>5.31</v>
      </c>
      <c r="P14" s="181">
        <v>4.5</v>
      </c>
      <c r="Q14" s="181">
        <v>4.54</v>
      </c>
      <c r="R14" s="181">
        <v>4.6399999999999997</v>
      </c>
      <c r="S14" s="181">
        <v>3.65</v>
      </c>
      <c r="T14" s="181">
        <v>4.17</v>
      </c>
      <c r="U14" s="181">
        <v>4.87</v>
      </c>
      <c r="V14" s="219">
        <v>3.88</v>
      </c>
      <c r="W14" s="177"/>
      <c r="X14" s="176"/>
      <c r="Y14" s="263">
        <f>AVERAGE(M14:V14)</f>
        <v>4.4029999999999996</v>
      </c>
      <c r="Z14" s="217">
        <v>4.0454545454545503</v>
      </c>
      <c r="AA14" s="214">
        <v>3.1</v>
      </c>
      <c r="AB14" s="215">
        <v>3</v>
      </c>
      <c r="AC14" s="214">
        <v>3</v>
      </c>
      <c r="AD14" s="215">
        <v>3.87223123245708</v>
      </c>
      <c r="AE14" s="214">
        <v>3.1558189759233999</v>
      </c>
      <c r="AF14" s="215">
        <v>3.4460236312211401</v>
      </c>
      <c r="AG14" s="214">
        <v>3.0506441207805799</v>
      </c>
      <c r="AH14" s="215">
        <v>4.0375966439763902</v>
      </c>
      <c r="AI14" s="214">
        <v>3.4773006963150501</v>
      </c>
      <c r="AJ14" s="215">
        <v>3.6015845068797101</v>
      </c>
      <c r="AK14" s="216">
        <v>4</v>
      </c>
      <c r="AL14" s="215">
        <f>AVERAGE(S14,U14)</f>
        <v>4.26</v>
      </c>
      <c r="AM14" s="214">
        <f>AVERAGE(M14,N14,O14,P14,Q14,R14,T14,V14)</f>
        <v>4.4387499999999998</v>
      </c>
      <c r="AN14" s="361"/>
    </row>
    <row r="15" spans="1:43" ht="23.4" thickBot="1">
      <c r="A15" s="678" t="s">
        <v>714</v>
      </c>
      <c r="B15" s="679"/>
      <c r="C15" s="399"/>
      <c r="D15" s="387"/>
      <c r="E15" s="400"/>
      <c r="F15" s="401"/>
      <c r="G15" s="401"/>
      <c r="H15" s="402"/>
      <c r="I15" s="400"/>
      <c r="J15" s="401"/>
      <c r="K15" s="401"/>
      <c r="L15" s="402"/>
      <c r="M15" s="400"/>
      <c r="N15" s="401"/>
      <c r="O15" s="403"/>
      <c r="P15" s="404"/>
      <c r="Q15" s="405"/>
      <c r="R15" s="401"/>
      <c r="S15" s="401"/>
      <c r="T15" s="401"/>
      <c r="U15" s="401"/>
      <c r="V15" s="402"/>
      <c r="W15" s="405"/>
      <c r="X15" s="403"/>
      <c r="Y15" s="406"/>
      <c r="Z15" s="407"/>
      <c r="AA15" s="408"/>
      <c r="AB15" s="409"/>
      <c r="AC15" s="408"/>
      <c r="AD15" s="409"/>
      <c r="AE15" s="408"/>
      <c r="AF15" s="409"/>
      <c r="AG15" s="408"/>
      <c r="AH15" s="409"/>
      <c r="AI15" s="408"/>
      <c r="AJ15" s="409"/>
      <c r="AK15" s="410"/>
      <c r="AL15" s="409"/>
      <c r="AM15" s="408"/>
      <c r="AN15" s="361"/>
    </row>
    <row r="16" spans="1:43" ht="45.6" thickBot="1">
      <c r="A16" s="660" t="s">
        <v>59</v>
      </c>
      <c r="B16" s="442" t="s">
        <v>713</v>
      </c>
      <c r="C16" s="443"/>
      <c r="D16" s="444">
        <f>AVERAGE(D17,D19,D20,D21,D22)</f>
        <v>3.4</v>
      </c>
      <c r="E16" s="452">
        <f>(E17*0.5+E18*0.5+E19+E20+E21+E22)/5</f>
        <v>4.4440000000000008</v>
      </c>
      <c r="F16" s="452">
        <f>(F17*0.5+F18*0.5+F19+F20+F21+F22)/5</f>
        <v>4.4440000000000008</v>
      </c>
      <c r="G16" s="194"/>
      <c r="H16" s="194"/>
      <c r="I16" s="452">
        <f>(I17*0.5+I18*0.5+I19+I20+I21+I22)/5</f>
        <v>0.83700000000000008</v>
      </c>
      <c r="J16" s="452">
        <f>(J17*0.5+J18*0.5+J19+J20+J21+J22)/5</f>
        <v>0.83700000000000008</v>
      </c>
      <c r="K16" s="194"/>
      <c r="L16" s="193"/>
      <c r="M16" s="194"/>
      <c r="N16" s="194"/>
      <c r="O16" s="194"/>
      <c r="P16" s="194"/>
      <c r="Q16" s="194"/>
      <c r="R16" s="194"/>
      <c r="S16" s="194"/>
      <c r="T16" s="194"/>
      <c r="U16" s="194"/>
      <c r="V16" s="193"/>
      <c r="W16" s="453">
        <f>(W17*0.5+W18*0.5+W19+W20+W21+W22)/5</f>
        <v>0</v>
      </c>
      <c r="X16" s="454">
        <f>(X17*0.5+X18*0.5+X19+X20+X21+X22)/5</f>
        <v>0</v>
      </c>
      <c r="Y16" s="175"/>
      <c r="Z16" s="175"/>
      <c r="AA16" s="174"/>
      <c r="AB16" s="175"/>
      <c r="AC16" s="175"/>
      <c r="AD16" s="174"/>
      <c r="AE16" s="175"/>
      <c r="AF16" s="175"/>
      <c r="AG16" s="174"/>
      <c r="AH16" s="175"/>
      <c r="AI16" s="175"/>
      <c r="AJ16" s="174"/>
      <c r="AK16" s="175"/>
      <c r="AL16" s="175"/>
      <c r="AM16" s="174"/>
      <c r="AN16" s="361"/>
    </row>
    <row r="17" spans="1:40" ht="56.25" customHeight="1" thickBot="1">
      <c r="A17" s="660" t="s">
        <v>815</v>
      </c>
      <c r="B17" s="251" t="s">
        <v>712</v>
      </c>
      <c r="C17" s="200" t="s">
        <v>711</v>
      </c>
      <c r="D17" s="333">
        <v>6</v>
      </c>
      <c r="E17" s="191">
        <v>5.41</v>
      </c>
      <c r="F17" s="190">
        <v>5.41</v>
      </c>
      <c r="G17" s="188"/>
      <c r="H17" s="188"/>
      <c r="I17" s="190">
        <v>0.79</v>
      </c>
      <c r="J17" s="190">
        <v>0.79</v>
      </c>
      <c r="K17" s="188"/>
      <c r="L17" s="187"/>
      <c r="M17" s="189"/>
      <c r="N17" s="188"/>
      <c r="O17" s="188"/>
      <c r="P17" s="188"/>
      <c r="Q17" s="188"/>
      <c r="R17" s="188"/>
      <c r="S17" s="188"/>
      <c r="T17" s="188"/>
      <c r="U17" s="188"/>
      <c r="V17" s="187"/>
      <c r="W17" s="186"/>
      <c r="X17" s="185"/>
      <c r="Y17" s="175"/>
      <c r="Z17" s="175"/>
      <c r="AA17" s="174"/>
      <c r="AB17" s="175"/>
      <c r="AC17" s="175"/>
      <c r="AD17" s="174"/>
      <c r="AE17" s="175"/>
      <c r="AF17" s="175"/>
      <c r="AG17" s="174"/>
      <c r="AH17" s="175"/>
      <c r="AI17" s="175"/>
      <c r="AJ17" s="174"/>
      <c r="AK17" s="175"/>
      <c r="AL17" s="175"/>
      <c r="AM17" s="174"/>
      <c r="AN17" s="361"/>
    </row>
    <row r="18" spans="1:40" ht="56.25" customHeight="1" thickBot="1">
      <c r="A18" s="660" t="s">
        <v>61</v>
      </c>
      <c r="B18" s="251"/>
      <c r="C18" s="200" t="s">
        <v>710</v>
      </c>
      <c r="D18" s="202"/>
      <c r="E18" s="207">
        <v>5.1100000000000003</v>
      </c>
      <c r="F18" s="206">
        <v>5.1100000000000003</v>
      </c>
      <c r="G18" s="202"/>
      <c r="H18" s="202"/>
      <c r="I18" s="206">
        <v>0.84</v>
      </c>
      <c r="J18" s="206">
        <v>0.84</v>
      </c>
      <c r="K18" s="202"/>
      <c r="L18" s="201"/>
      <c r="M18" s="203"/>
      <c r="N18" s="202"/>
      <c r="O18" s="202"/>
      <c r="P18" s="202"/>
      <c r="Q18" s="202"/>
      <c r="R18" s="202"/>
      <c r="S18" s="202"/>
      <c r="T18" s="202"/>
      <c r="U18" s="202"/>
      <c r="V18" s="201"/>
      <c r="W18" s="211"/>
      <c r="X18" s="210"/>
      <c r="Y18" s="175"/>
      <c r="Z18" s="175"/>
      <c r="AA18" s="174"/>
      <c r="AB18" s="175"/>
      <c r="AC18" s="175"/>
      <c r="AD18" s="174"/>
      <c r="AE18" s="175"/>
      <c r="AF18" s="175"/>
      <c r="AG18" s="174"/>
      <c r="AH18" s="175"/>
      <c r="AI18" s="175"/>
      <c r="AJ18" s="174"/>
      <c r="AK18" s="175"/>
      <c r="AL18" s="175"/>
      <c r="AM18" s="174"/>
      <c r="AN18" s="361"/>
    </row>
    <row r="19" spans="1:40" ht="48" customHeight="1" thickBot="1">
      <c r="A19" s="660" t="s">
        <v>60</v>
      </c>
      <c r="B19" s="251" t="s">
        <v>709</v>
      </c>
      <c r="C19" s="183" t="s">
        <v>708</v>
      </c>
      <c r="D19" s="335">
        <v>1</v>
      </c>
      <c r="E19" s="207">
        <v>4.12</v>
      </c>
      <c r="F19" s="206">
        <v>4.12</v>
      </c>
      <c r="G19" s="202"/>
      <c r="H19" s="202"/>
      <c r="I19" s="206">
        <v>0.85</v>
      </c>
      <c r="J19" s="206">
        <v>0.85</v>
      </c>
      <c r="K19" s="202"/>
      <c r="L19" s="201"/>
      <c r="M19" s="203"/>
      <c r="N19" s="202"/>
      <c r="O19" s="202"/>
      <c r="P19" s="202"/>
      <c r="Q19" s="202"/>
      <c r="R19" s="202"/>
      <c r="S19" s="202"/>
      <c r="T19" s="202"/>
      <c r="U19" s="202"/>
      <c r="V19" s="201"/>
      <c r="W19" s="205"/>
      <c r="X19" s="204"/>
      <c r="Y19" s="175"/>
      <c r="Z19" s="175"/>
      <c r="AA19" s="174"/>
      <c r="AB19" s="175"/>
      <c r="AC19" s="175"/>
      <c r="AD19" s="174"/>
      <c r="AE19" s="175"/>
      <c r="AF19" s="175"/>
      <c r="AG19" s="174"/>
      <c r="AH19" s="175"/>
      <c r="AI19" s="175"/>
      <c r="AJ19" s="174"/>
      <c r="AK19" s="175"/>
      <c r="AL19" s="175"/>
      <c r="AM19" s="174"/>
      <c r="AN19" s="361"/>
    </row>
    <row r="20" spans="1:40" ht="63.75" customHeight="1" thickBot="1">
      <c r="A20" s="660" t="s">
        <v>60</v>
      </c>
      <c r="B20" s="251" t="s">
        <v>707</v>
      </c>
      <c r="C20" s="183" t="s">
        <v>706</v>
      </c>
      <c r="D20" s="335">
        <v>4</v>
      </c>
      <c r="E20" s="207">
        <v>4.4400000000000004</v>
      </c>
      <c r="F20" s="206">
        <v>4.4400000000000004</v>
      </c>
      <c r="G20" s="202"/>
      <c r="H20" s="202"/>
      <c r="I20" s="206">
        <v>0.7</v>
      </c>
      <c r="J20" s="206">
        <v>0.7</v>
      </c>
      <c r="K20" s="202"/>
      <c r="L20" s="201"/>
      <c r="M20" s="203"/>
      <c r="N20" s="202"/>
      <c r="O20" s="202"/>
      <c r="P20" s="202"/>
      <c r="Q20" s="202"/>
      <c r="R20" s="202"/>
      <c r="S20" s="202"/>
      <c r="T20" s="202"/>
      <c r="U20" s="202"/>
      <c r="V20" s="201"/>
      <c r="W20" s="205"/>
      <c r="X20" s="204"/>
      <c r="Y20" s="175"/>
      <c r="Z20" s="175"/>
      <c r="AA20" s="174"/>
      <c r="AB20" s="175"/>
      <c r="AC20" s="175"/>
      <c r="AD20" s="174"/>
      <c r="AE20" s="175"/>
      <c r="AF20" s="175"/>
      <c r="AG20" s="174"/>
      <c r="AH20" s="175"/>
      <c r="AI20" s="175"/>
      <c r="AJ20" s="174"/>
      <c r="AK20" s="175"/>
      <c r="AL20" s="175"/>
      <c r="AM20" s="174"/>
      <c r="AN20" s="361"/>
    </row>
    <row r="21" spans="1:40" ht="54" customHeight="1" thickBot="1">
      <c r="A21" s="660" t="s">
        <v>60</v>
      </c>
      <c r="B21" s="251" t="s">
        <v>705</v>
      </c>
      <c r="C21" s="183" t="s">
        <v>704</v>
      </c>
      <c r="D21" s="335">
        <v>2</v>
      </c>
      <c r="E21" s="207">
        <v>4.17</v>
      </c>
      <c r="F21" s="206">
        <v>4.17</v>
      </c>
      <c r="G21" s="202"/>
      <c r="H21" s="202"/>
      <c r="I21" s="206">
        <v>0.94</v>
      </c>
      <c r="J21" s="206">
        <v>0.94</v>
      </c>
      <c r="K21" s="202"/>
      <c r="L21" s="201"/>
      <c r="M21" s="203"/>
      <c r="N21" s="202"/>
      <c r="O21" s="202"/>
      <c r="P21" s="202"/>
      <c r="Q21" s="202"/>
      <c r="R21" s="202"/>
      <c r="S21" s="202"/>
      <c r="T21" s="202"/>
      <c r="U21" s="202"/>
      <c r="V21" s="201"/>
      <c r="W21" s="205"/>
      <c r="X21" s="204"/>
      <c r="Y21" s="175"/>
      <c r="Z21" s="175"/>
      <c r="AA21" s="174"/>
      <c r="AB21" s="175"/>
      <c r="AC21" s="175"/>
      <c r="AD21" s="174"/>
      <c r="AE21" s="175"/>
      <c r="AF21" s="175"/>
      <c r="AG21" s="174"/>
      <c r="AH21" s="175"/>
      <c r="AI21" s="175"/>
      <c r="AJ21" s="174"/>
      <c r="AK21" s="175"/>
      <c r="AL21" s="175"/>
      <c r="AM21" s="174"/>
      <c r="AN21" s="361"/>
    </row>
    <row r="22" spans="1:40" ht="70.5" customHeight="1" thickBot="1">
      <c r="A22" s="660" t="s">
        <v>60</v>
      </c>
      <c r="B22" s="251" t="s">
        <v>703</v>
      </c>
      <c r="C22" s="183" t="s">
        <v>702</v>
      </c>
      <c r="D22" s="336">
        <v>4</v>
      </c>
      <c r="E22" s="182">
        <v>4.2300000000000004</v>
      </c>
      <c r="F22" s="181">
        <v>4.2300000000000004</v>
      </c>
      <c r="G22" s="179"/>
      <c r="H22" s="179"/>
      <c r="I22" s="181">
        <v>0.88</v>
      </c>
      <c r="J22" s="181">
        <v>0.88</v>
      </c>
      <c r="K22" s="179"/>
      <c r="L22" s="178"/>
      <c r="M22" s="180"/>
      <c r="N22" s="179"/>
      <c r="O22" s="179"/>
      <c r="P22" s="179"/>
      <c r="Q22" s="179"/>
      <c r="R22" s="179"/>
      <c r="S22" s="179"/>
      <c r="T22" s="179"/>
      <c r="U22" s="179"/>
      <c r="V22" s="178"/>
      <c r="W22" s="177"/>
      <c r="X22" s="176"/>
      <c r="Y22" s="175"/>
      <c r="Z22" s="175"/>
      <c r="AA22" s="174"/>
      <c r="AB22" s="175"/>
      <c r="AC22" s="175"/>
      <c r="AD22" s="174"/>
      <c r="AE22" s="175"/>
      <c r="AF22" s="175"/>
      <c r="AG22" s="174"/>
      <c r="AH22" s="175"/>
      <c r="AI22" s="175"/>
      <c r="AJ22" s="174"/>
      <c r="AK22" s="175"/>
      <c r="AL22" s="175"/>
      <c r="AM22" s="174"/>
      <c r="AN22" s="361"/>
    </row>
    <row r="23" spans="1:40" ht="75.599999999999994" thickBot="1">
      <c r="A23" s="660" t="s">
        <v>59</v>
      </c>
      <c r="B23" s="442" t="s">
        <v>701</v>
      </c>
      <c r="C23" s="455"/>
      <c r="D23" s="456">
        <f>AVERAGE(D24,D25,D26,D27,D28)</f>
        <v>4.2</v>
      </c>
      <c r="E23" s="457">
        <f t="shared" ref="E23:X23" si="2">AVERAGE(E24:E28)</f>
        <v>4.6920000000000002</v>
      </c>
      <c r="F23" s="457">
        <f t="shared" si="2"/>
        <v>4.8320000000000007</v>
      </c>
      <c r="G23" s="457">
        <f t="shared" si="2"/>
        <v>4.2560000000000002</v>
      </c>
      <c r="H23" s="457">
        <f t="shared" si="2"/>
        <v>4.8639999999999999</v>
      </c>
      <c r="I23" s="457">
        <f t="shared" si="2"/>
        <v>0.99400000000000011</v>
      </c>
      <c r="J23" s="457">
        <f t="shared" si="2"/>
        <v>0.75800000000000001</v>
      </c>
      <c r="K23" s="457">
        <f t="shared" si="2"/>
        <v>0.9760000000000002</v>
      </c>
      <c r="L23" s="457">
        <f t="shared" si="2"/>
        <v>1.0980000000000003</v>
      </c>
      <c r="M23" s="457">
        <f t="shared" si="2"/>
        <v>4.1560000000000006</v>
      </c>
      <c r="N23" s="457">
        <f t="shared" si="2"/>
        <v>4.6219999999999999</v>
      </c>
      <c r="O23" s="457">
        <f t="shared" si="2"/>
        <v>5.4659999999999993</v>
      </c>
      <c r="P23" s="457">
        <f t="shared" si="2"/>
        <v>4.5999999999999996</v>
      </c>
      <c r="Q23" s="457">
        <f t="shared" si="2"/>
        <v>4.7359999999999998</v>
      </c>
      <c r="R23" s="457">
        <f t="shared" si="2"/>
        <v>4.8739999999999997</v>
      </c>
      <c r="S23" s="457">
        <f t="shared" si="2"/>
        <v>4.5179999999999998</v>
      </c>
      <c r="T23" s="457">
        <f t="shared" si="2"/>
        <v>4.7219999999999995</v>
      </c>
      <c r="U23" s="457">
        <f t="shared" si="2"/>
        <v>4.6719999999999997</v>
      </c>
      <c r="V23" s="457">
        <f t="shared" si="2"/>
        <v>3.96</v>
      </c>
      <c r="W23" s="458" t="e">
        <f t="shared" si="2"/>
        <v>#DIV/0!</v>
      </c>
      <c r="X23" s="459" t="e">
        <f t="shared" si="2"/>
        <v>#DIV/0!</v>
      </c>
      <c r="Y23" s="460">
        <f t="shared" ref="Y23:Y28" si="3">AVERAGE(M23:V23)</f>
        <v>4.6326000000000001</v>
      </c>
      <c r="Z23" s="461">
        <f t="shared" ref="Z23:AK28" si="4">(Z24*0.5+Z25*0.5+Z26+Z27)/3</f>
        <v>0</v>
      </c>
      <c r="AA23" s="462">
        <f t="shared" si="4"/>
        <v>0</v>
      </c>
      <c r="AB23" s="462">
        <f t="shared" si="4"/>
        <v>0</v>
      </c>
      <c r="AC23" s="462">
        <f t="shared" si="4"/>
        <v>0</v>
      </c>
      <c r="AD23" s="462">
        <f t="shared" si="4"/>
        <v>0</v>
      </c>
      <c r="AE23" s="462">
        <f t="shared" si="4"/>
        <v>0</v>
      </c>
      <c r="AF23" s="462">
        <f t="shared" si="4"/>
        <v>0</v>
      </c>
      <c r="AG23" s="462">
        <f t="shared" si="4"/>
        <v>0</v>
      </c>
      <c r="AH23" s="462">
        <f t="shared" si="4"/>
        <v>0</v>
      </c>
      <c r="AI23" s="462">
        <f t="shared" si="4"/>
        <v>0</v>
      </c>
      <c r="AJ23" s="462">
        <f t="shared" si="4"/>
        <v>0</v>
      </c>
      <c r="AK23" s="463">
        <f t="shared" si="4"/>
        <v>0</v>
      </c>
      <c r="AL23" s="462">
        <f t="shared" ref="AL23:AL28" si="5">AVERAGE(S23,U23)</f>
        <v>4.5949999999999998</v>
      </c>
      <c r="AM23" s="460">
        <f t="shared" ref="AM23:AM28" si="6">AVERAGE(M23,N23,O23,P23,Q23,R23,T23,V23)</f>
        <v>4.6420000000000003</v>
      </c>
      <c r="AN23" s="361"/>
    </row>
    <row r="24" spans="1:40" ht="39.75" customHeight="1" thickBot="1">
      <c r="A24" s="660" t="s">
        <v>60</v>
      </c>
      <c r="B24" s="184" t="s">
        <v>700</v>
      </c>
      <c r="C24" s="245" t="s">
        <v>699</v>
      </c>
      <c r="D24" s="337">
        <v>6</v>
      </c>
      <c r="E24" s="207">
        <v>5.0599999999999996</v>
      </c>
      <c r="F24" s="206">
        <v>5.26</v>
      </c>
      <c r="G24" s="206">
        <v>4.72</v>
      </c>
      <c r="H24" s="206">
        <v>5.12</v>
      </c>
      <c r="I24" s="206">
        <v>0.92</v>
      </c>
      <c r="J24" s="206">
        <v>0.75</v>
      </c>
      <c r="K24" s="206">
        <v>0.91</v>
      </c>
      <c r="L24" s="224">
        <v>1.02</v>
      </c>
      <c r="M24" s="207">
        <v>4.28</v>
      </c>
      <c r="N24" s="206">
        <v>5</v>
      </c>
      <c r="O24" s="206">
        <v>5.65</v>
      </c>
      <c r="P24" s="206">
        <v>5</v>
      </c>
      <c r="Q24" s="206">
        <v>5.04</v>
      </c>
      <c r="R24" s="206">
        <v>5.22</v>
      </c>
      <c r="S24" s="206">
        <v>4.92</v>
      </c>
      <c r="T24" s="206">
        <v>4.88</v>
      </c>
      <c r="U24" s="206">
        <v>5.0999999999999996</v>
      </c>
      <c r="V24" s="224">
        <v>4.22</v>
      </c>
      <c r="W24" s="211"/>
      <c r="X24" s="210"/>
      <c r="Y24" s="242">
        <f t="shared" si="3"/>
        <v>4.931</v>
      </c>
      <c r="Z24" s="272">
        <f t="shared" si="4"/>
        <v>0</v>
      </c>
      <c r="AA24" s="265">
        <f t="shared" si="4"/>
        <v>0</v>
      </c>
      <c r="AB24" s="266">
        <f t="shared" si="4"/>
        <v>0</v>
      </c>
      <c r="AC24" s="265">
        <f t="shared" si="4"/>
        <v>0</v>
      </c>
      <c r="AD24" s="266">
        <f t="shared" si="4"/>
        <v>0</v>
      </c>
      <c r="AE24" s="265">
        <f t="shared" si="4"/>
        <v>0</v>
      </c>
      <c r="AF24" s="266">
        <f t="shared" si="4"/>
        <v>0</v>
      </c>
      <c r="AG24" s="265">
        <f t="shared" si="4"/>
        <v>0</v>
      </c>
      <c r="AH24" s="266">
        <f t="shared" si="4"/>
        <v>0</v>
      </c>
      <c r="AI24" s="265">
        <f t="shared" si="4"/>
        <v>0</v>
      </c>
      <c r="AJ24" s="266">
        <f t="shared" si="4"/>
        <v>0</v>
      </c>
      <c r="AK24" s="271">
        <f t="shared" si="4"/>
        <v>0</v>
      </c>
      <c r="AL24" s="266">
        <f t="shared" si="5"/>
        <v>5.01</v>
      </c>
      <c r="AM24" s="265">
        <f t="shared" si="6"/>
        <v>4.9112499999999999</v>
      </c>
      <c r="AN24" s="361"/>
    </row>
    <row r="25" spans="1:40" ht="39.75" customHeight="1" thickBot="1">
      <c r="A25" s="660" t="s">
        <v>60</v>
      </c>
      <c r="B25" s="184" t="s">
        <v>698</v>
      </c>
      <c r="C25" s="245" t="s">
        <v>697</v>
      </c>
      <c r="D25" s="337">
        <v>3</v>
      </c>
      <c r="E25" s="207">
        <v>4.07</v>
      </c>
      <c r="F25" s="206">
        <v>4.2300000000000004</v>
      </c>
      <c r="G25" s="206">
        <v>3.47</v>
      </c>
      <c r="H25" s="206">
        <v>4.25</v>
      </c>
      <c r="I25" s="206">
        <v>1.1000000000000001</v>
      </c>
      <c r="J25" s="206">
        <v>0.76</v>
      </c>
      <c r="K25" s="206">
        <v>1.08</v>
      </c>
      <c r="L25" s="224">
        <v>1.26</v>
      </c>
      <c r="M25" s="207">
        <v>4.09</v>
      </c>
      <c r="N25" s="206">
        <v>3.77</v>
      </c>
      <c r="O25" s="206">
        <v>5.17</v>
      </c>
      <c r="P25" s="206">
        <v>3.94</v>
      </c>
      <c r="Q25" s="206">
        <v>3.92</v>
      </c>
      <c r="R25" s="206">
        <v>4</v>
      </c>
      <c r="S25" s="206">
        <v>4.24</v>
      </c>
      <c r="T25" s="206">
        <v>4.5</v>
      </c>
      <c r="U25" s="206">
        <v>4.05</v>
      </c>
      <c r="V25" s="224">
        <v>3.01</v>
      </c>
      <c r="W25" s="205"/>
      <c r="X25" s="204"/>
      <c r="Y25" s="242">
        <f t="shared" si="3"/>
        <v>4.069</v>
      </c>
      <c r="Z25" s="223">
        <f t="shared" si="4"/>
        <v>0</v>
      </c>
      <c r="AA25" s="220">
        <f t="shared" si="4"/>
        <v>0</v>
      </c>
      <c r="AB25" s="221">
        <f t="shared" si="4"/>
        <v>0</v>
      </c>
      <c r="AC25" s="220">
        <f t="shared" si="4"/>
        <v>0</v>
      </c>
      <c r="AD25" s="221">
        <f t="shared" si="4"/>
        <v>0</v>
      </c>
      <c r="AE25" s="220">
        <f t="shared" si="4"/>
        <v>0</v>
      </c>
      <c r="AF25" s="221">
        <f t="shared" si="4"/>
        <v>0</v>
      </c>
      <c r="AG25" s="220">
        <f t="shared" si="4"/>
        <v>0</v>
      </c>
      <c r="AH25" s="221">
        <f t="shared" si="4"/>
        <v>0</v>
      </c>
      <c r="AI25" s="220">
        <f t="shared" si="4"/>
        <v>0</v>
      </c>
      <c r="AJ25" s="221">
        <f t="shared" si="4"/>
        <v>0</v>
      </c>
      <c r="AK25" s="222">
        <f t="shared" si="4"/>
        <v>0</v>
      </c>
      <c r="AL25" s="221">
        <f t="shared" si="5"/>
        <v>4.1449999999999996</v>
      </c>
      <c r="AM25" s="220">
        <f t="shared" si="6"/>
        <v>4.05</v>
      </c>
      <c r="AN25" s="361"/>
    </row>
    <row r="26" spans="1:40" ht="39.75" customHeight="1" thickBot="1">
      <c r="A26" s="660" t="s">
        <v>60</v>
      </c>
      <c r="B26" s="184" t="s">
        <v>696</v>
      </c>
      <c r="C26" s="245" t="s">
        <v>695</v>
      </c>
      <c r="D26" s="337">
        <v>1</v>
      </c>
      <c r="E26" s="207">
        <v>4.46</v>
      </c>
      <c r="F26" s="206">
        <v>4.38</v>
      </c>
      <c r="G26" s="206">
        <v>4</v>
      </c>
      <c r="H26" s="206">
        <v>4.88</v>
      </c>
      <c r="I26" s="206">
        <v>0.97</v>
      </c>
      <c r="J26" s="206">
        <v>0.65</v>
      </c>
      <c r="K26" s="206">
        <v>1</v>
      </c>
      <c r="L26" s="224">
        <v>1.03</v>
      </c>
      <c r="M26" s="207">
        <v>4.03</v>
      </c>
      <c r="N26" s="206">
        <v>4.46</v>
      </c>
      <c r="O26" s="206">
        <v>5.51</v>
      </c>
      <c r="P26" s="206">
        <v>4.42</v>
      </c>
      <c r="Q26" s="206">
        <v>4.8899999999999997</v>
      </c>
      <c r="R26" s="206">
        <v>4.7699999999999996</v>
      </c>
      <c r="S26" s="206">
        <v>4.21</v>
      </c>
      <c r="T26" s="206">
        <v>4.68</v>
      </c>
      <c r="U26" s="206">
        <v>4.53</v>
      </c>
      <c r="V26" s="224">
        <v>3.64</v>
      </c>
      <c r="W26" s="205"/>
      <c r="X26" s="204"/>
      <c r="Y26" s="242">
        <f t="shared" si="3"/>
        <v>4.5140000000000002</v>
      </c>
      <c r="Z26" s="223">
        <f t="shared" si="4"/>
        <v>0</v>
      </c>
      <c r="AA26" s="220">
        <f t="shared" si="4"/>
        <v>0</v>
      </c>
      <c r="AB26" s="221">
        <f t="shared" si="4"/>
        <v>0</v>
      </c>
      <c r="AC26" s="220">
        <f t="shared" si="4"/>
        <v>0</v>
      </c>
      <c r="AD26" s="221">
        <f t="shared" si="4"/>
        <v>0</v>
      </c>
      <c r="AE26" s="220">
        <f t="shared" si="4"/>
        <v>0</v>
      </c>
      <c r="AF26" s="221">
        <f t="shared" si="4"/>
        <v>0</v>
      </c>
      <c r="AG26" s="220">
        <f t="shared" si="4"/>
        <v>0</v>
      </c>
      <c r="AH26" s="221">
        <f t="shared" si="4"/>
        <v>0</v>
      </c>
      <c r="AI26" s="220">
        <f t="shared" si="4"/>
        <v>0</v>
      </c>
      <c r="AJ26" s="221">
        <f t="shared" si="4"/>
        <v>0</v>
      </c>
      <c r="AK26" s="222">
        <f t="shared" si="4"/>
        <v>0</v>
      </c>
      <c r="AL26" s="221">
        <f t="shared" si="5"/>
        <v>4.37</v>
      </c>
      <c r="AM26" s="220">
        <f t="shared" si="6"/>
        <v>4.5500000000000007</v>
      </c>
      <c r="AN26" s="361"/>
    </row>
    <row r="27" spans="1:40" ht="39.75" customHeight="1" thickBot="1">
      <c r="A27" s="660" t="s">
        <v>60</v>
      </c>
      <c r="B27" s="184" t="s">
        <v>694</v>
      </c>
      <c r="C27" s="245" t="s">
        <v>693</v>
      </c>
      <c r="D27" s="337">
        <v>6</v>
      </c>
      <c r="E27" s="207">
        <v>4.8899999999999997</v>
      </c>
      <c r="F27" s="206">
        <v>5.14</v>
      </c>
      <c r="G27" s="206">
        <v>4.41</v>
      </c>
      <c r="H27" s="206">
        <v>5.03</v>
      </c>
      <c r="I27" s="206">
        <v>1</v>
      </c>
      <c r="J27" s="206">
        <v>0.84</v>
      </c>
      <c r="K27" s="206">
        <v>0.89</v>
      </c>
      <c r="L27" s="224">
        <v>1.1100000000000001</v>
      </c>
      <c r="M27" s="207">
        <v>4.08</v>
      </c>
      <c r="N27" s="206">
        <v>4.93</v>
      </c>
      <c r="O27" s="206">
        <v>5.45</v>
      </c>
      <c r="P27" s="206">
        <v>4.8</v>
      </c>
      <c r="Q27" s="206">
        <v>4.79</v>
      </c>
      <c r="R27" s="206">
        <v>5.16</v>
      </c>
      <c r="S27" s="206">
        <v>4.5199999999999996</v>
      </c>
      <c r="T27" s="206">
        <v>4.74</v>
      </c>
      <c r="U27" s="206">
        <v>4.78</v>
      </c>
      <c r="V27" s="224">
        <v>4.24</v>
      </c>
      <c r="W27" s="211"/>
      <c r="X27" s="210"/>
      <c r="Y27" s="242">
        <f t="shared" si="3"/>
        <v>4.7490000000000006</v>
      </c>
      <c r="Z27" s="272">
        <f t="shared" si="4"/>
        <v>0</v>
      </c>
      <c r="AA27" s="265">
        <f t="shared" si="4"/>
        <v>0</v>
      </c>
      <c r="AB27" s="266">
        <f t="shared" si="4"/>
        <v>0</v>
      </c>
      <c r="AC27" s="265">
        <f t="shared" si="4"/>
        <v>0</v>
      </c>
      <c r="AD27" s="266">
        <f t="shared" si="4"/>
        <v>0</v>
      </c>
      <c r="AE27" s="265">
        <f t="shared" si="4"/>
        <v>0</v>
      </c>
      <c r="AF27" s="266">
        <f t="shared" si="4"/>
        <v>0</v>
      </c>
      <c r="AG27" s="265">
        <f t="shared" si="4"/>
        <v>0</v>
      </c>
      <c r="AH27" s="266">
        <f t="shared" si="4"/>
        <v>0</v>
      </c>
      <c r="AI27" s="265">
        <f t="shared" si="4"/>
        <v>0</v>
      </c>
      <c r="AJ27" s="266">
        <f t="shared" si="4"/>
        <v>0</v>
      </c>
      <c r="AK27" s="271">
        <f t="shared" si="4"/>
        <v>0</v>
      </c>
      <c r="AL27" s="266">
        <f t="shared" si="5"/>
        <v>4.6500000000000004</v>
      </c>
      <c r="AM27" s="265">
        <f t="shared" si="6"/>
        <v>4.7737500000000006</v>
      </c>
      <c r="AN27" s="361"/>
    </row>
    <row r="28" spans="1:40" ht="50.25" customHeight="1" thickBot="1">
      <c r="A28" s="660" t="s">
        <v>60</v>
      </c>
      <c r="B28" s="184" t="s">
        <v>692</v>
      </c>
      <c r="C28" s="200" t="s">
        <v>691</v>
      </c>
      <c r="D28" s="334">
        <v>5</v>
      </c>
      <c r="E28" s="207">
        <v>4.9800000000000004</v>
      </c>
      <c r="F28" s="206">
        <v>5.15</v>
      </c>
      <c r="G28" s="206">
        <v>4.68</v>
      </c>
      <c r="H28" s="206">
        <v>5.04</v>
      </c>
      <c r="I28" s="206">
        <v>0.98</v>
      </c>
      <c r="J28" s="206">
        <v>0.79</v>
      </c>
      <c r="K28" s="206">
        <v>1</v>
      </c>
      <c r="L28" s="224">
        <v>1.07</v>
      </c>
      <c r="M28" s="207">
        <v>4.3</v>
      </c>
      <c r="N28" s="206">
        <v>4.95</v>
      </c>
      <c r="O28" s="206">
        <v>5.55</v>
      </c>
      <c r="P28" s="206">
        <v>4.84</v>
      </c>
      <c r="Q28" s="206">
        <v>5.04</v>
      </c>
      <c r="R28" s="206">
        <v>5.22</v>
      </c>
      <c r="S28" s="206">
        <v>4.7</v>
      </c>
      <c r="T28" s="206">
        <v>4.8099999999999996</v>
      </c>
      <c r="U28" s="206">
        <v>4.9000000000000004</v>
      </c>
      <c r="V28" s="224">
        <v>4.6900000000000004</v>
      </c>
      <c r="W28" s="211"/>
      <c r="X28" s="210"/>
      <c r="Y28" s="242">
        <f t="shared" si="3"/>
        <v>4.9000000000000004</v>
      </c>
      <c r="Z28" s="270">
        <f t="shared" si="4"/>
        <v>0</v>
      </c>
      <c r="AA28" s="269">
        <f t="shared" si="4"/>
        <v>0</v>
      </c>
      <c r="AB28" s="268">
        <f t="shared" si="4"/>
        <v>0</v>
      </c>
      <c r="AC28" s="269">
        <f t="shared" si="4"/>
        <v>0</v>
      </c>
      <c r="AD28" s="268">
        <f t="shared" si="4"/>
        <v>0</v>
      </c>
      <c r="AE28" s="269">
        <f t="shared" si="4"/>
        <v>0</v>
      </c>
      <c r="AF28" s="268">
        <f t="shared" si="4"/>
        <v>0</v>
      </c>
      <c r="AG28" s="269">
        <f t="shared" si="4"/>
        <v>0</v>
      </c>
      <c r="AH28" s="268">
        <f t="shared" si="4"/>
        <v>0</v>
      </c>
      <c r="AI28" s="269">
        <f t="shared" si="4"/>
        <v>0</v>
      </c>
      <c r="AJ28" s="268">
        <f t="shared" si="4"/>
        <v>0</v>
      </c>
      <c r="AK28" s="267">
        <f t="shared" si="4"/>
        <v>0</v>
      </c>
      <c r="AL28" s="266">
        <f t="shared" si="5"/>
        <v>4.8000000000000007</v>
      </c>
      <c r="AM28" s="265">
        <f t="shared" si="6"/>
        <v>4.9249999999999998</v>
      </c>
      <c r="AN28" s="361"/>
    </row>
    <row r="29" spans="1:40" ht="23.4" thickBot="1">
      <c r="A29" s="678" t="s">
        <v>690</v>
      </c>
      <c r="B29" s="679"/>
      <c r="C29" s="411"/>
      <c r="D29" s="412"/>
      <c r="E29" s="400"/>
      <c r="F29" s="401"/>
      <c r="G29" s="401"/>
      <c r="H29" s="402"/>
      <c r="I29" s="400"/>
      <c r="J29" s="401"/>
      <c r="K29" s="401"/>
      <c r="L29" s="402"/>
      <c r="M29" s="400"/>
      <c r="N29" s="401"/>
      <c r="O29" s="401"/>
      <c r="P29" s="401"/>
      <c r="Q29" s="401"/>
      <c r="R29" s="401"/>
      <c r="S29" s="401"/>
      <c r="T29" s="401"/>
      <c r="U29" s="401"/>
      <c r="V29" s="402"/>
      <c r="W29" s="413"/>
      <c r="X29" s="414"/>
      <c r="Y29" s="415"/>
      <c r="Z29" s="416"/>
      <c r="AA29" s="417"/>
      <c r="AB29" s="418"/>
      <c r="AC29" s="417"/>
      <c r="AD29" s="418"/>
      <c r="AE29" s="417"/>
      <c r="AF29" s="418"/>
      <c r="AG29" s="417"/>
      <c r="AH29" s="418"/>
      <c r="AI29" s="417"/>
      <c r="AJ29" s="418"/>
      <c r="AK29" s="419"/>
      <c r="AL29" s="418"/>
      <c r="AM29" s="417"/>
      <c r="AN29" s="361"/>
    </row>
    <row r="30" spans="1:40" ht="30.6" thickBot="1">
      <c r="A30" s="660" t="s">
        <v>59</v>
      </c>
      <c r="B30" s="442" t="s">
        <v>689</v>
      </c>
      <c r="C30" s="455"/>
      <c r="D30" s="464">
        <f>AVERAGE(D31,D32,D33,D35)</f>
        <v>4.5</v>
      </c>
      <c r="E30" s="452">
        <f>AVERAGE(E31:E35)</f>
        <v>4.7119999999999997</v>
      </c>
      <c r="F30" s="188"/>
      <c r="G30" s="452">
        <f>AVERAGE(G31:G35)</f>
        <v>4.2560000000000002</v>
      </c>
      <c r="H30" s="452">
        <f>AVERAGE(H31:H35)</f>
        <v>4.9919999999999991</v>
      </c>
      <c r="I30" s="452">
        <f>AVERAGE(I31:I35)</f>
        <v>1.0660000000000003</v>
      </c>
      <c r="J30" s="188"/>
      <c r="K30" s="452">
        <f t="shared" ref="K30:X30" si="7">AVERAGE(K31:K35)</f>
        <v>0.94800000000000006</v>
      </c>
      <c r="L30" s="452">
        <f t="shared" si="7"/>
        <v>1.04</v>
      </c>
      <c r="M30" s="452">
        <f t="shared" si="7"/>
        <v>4.3620000000000001</v>
      </c>
      <c r="N30" s="452">
        <f t="shared" si="7"/>
        <v>4.7679999999999998</v>
      </c>
      <c r="O30" s="452">
        <f t="shared" si="7"/>
        <v>5.4279999999999999</v>
      </c>
      <c r="P30" s="452">
        <f t="shared" si="7"/>
        <v>4.6820000000000004</v>
      </c>
      <c r="Q30" s="452">
        <f t="shared" si="7"/>
        <v>4.7219999999999995</v>
      </c>
      <c r="R30" s="452">
        <f t="shared" si="7"/>
        <v>4.93</v>
      </c>
      <c r="S30" s="452">
        <f t="shared" si="7"/>
        <v>4.3760000000000003</v>
      </c>
      <c r="T30" s="452">
        <f t="shared" si="7"/>
        <v>4.4880000000000004</v>
      </c>
      <c r="U30" s="452">
        <f t="shared" si="7"/>
        <v>4.9000000000000004</v>
      </c>
      <c r="V30" s="452">
        <f t="shared" si="7"/>
        <v>4.5039999999999996</v>
      </c>
      <c r="W30" s="452" t="e">
        <f t="shared" si="7"/>
        <v>#DIV/0!</v>
      </c>
      <c r="X30" s="452" t="e">
        <f t="shared" si="7"/>
        <v>#DIV/0!</v>
      </c>
      <c r="Y30" s="465">
        <f t="shared" ref="Y30:Y35" si="8">AVERAGE(M30:V30)</f>
        <v>4.7159999999999993</v>
      </c>
      <c r="Z30" s="466">
        <f t="shared" ref="Z30:AK35" si="9">(Z31*0.5+Z32*0.5+Z33+Z34)/3</f>
        <v>0</v>
      </c>
      <c r="AA30" s="467">
        <f t="shared" si="9"/>
        <v>0</v>
      </c>
      <c r="AB30" s="467">
        <f t="shared" si="9"/>
        <v>0</v>
      </c>
      <c r="AC30" s="467">
        <f t="shared" si="9"/>
        <v>0</v>
      </c>
      <c r="AD30" s="467">
        <f t="shared" si="9"/>
        <v>0</v>
      </c>
      <c r="AE30" s="467">
        <f t="shared" si="9"/>
        <v>0</v>
      </c>
      <c r="AF30" s="467">
        <f t="shared" si="9"/>
        <v>0</v>
      </c>
      <c r="AG30" s="467">
        <f t="shared" si="9"/>
        <v>0</v>
      </c>
      <c r="AH30" s="467">
        <f t="shared" si="9"/>
        <v>0</v>
      </c>
      <c r="AI30" s="467">
        <f t="shared" si="9"/>
        <v>0</v>
      </c>
      <c r="AJ30" s="467">
        <f t="shared" si="9"/>
        <v>0</v>
      </c>
      <c r="AK30" s="468">
        <f t="shared" si="9"/>
        <v>0</v>
      </c>
      <c r="AL30" s="467">
        <f t="shared" ref="AL30:AL35" si="10">AVERAGE(S30,U30)</f>
        <v>4.6379999999999999</v>
      </c>
      <c r="AM30" s="465">
        <f t="shared" ref="AM30:AM35" si="11">AVERAGE(M30,N30,O30,P30,Q30,R30,T30,V30)</f>
        <v>4.7355</v>
      </c>
      <c r="AN30" s="361"/>
    </row>
    <row r="31" spans="1:40" ht="39.75" customHeight="1" thickBot="1">
      <c r="A31" s="660" t="s">
        <v>60</v>
      </c>
      <c r="B31" s="184" t="s">
        <v>688</v>
      </c>
      <c r="C31" s="183" t="s">
        <v>687</v>
      </c>
      <c r="D31" s="260">
        <v>3</v>
      </c>
      <c r="E31" s="191">
        <v>4.67</v>
      </c>
      <c r="F31" s="188"/>
      <c r="G31" s="190">
        <v>4.2699999999999996</v>
      </c>
      <c r="H31" s="190">
        <v>4.92</v>
      </c>
      <c r="I31" s="190">
        <v>1.1000000000000001</v>
      </c>
      <c r="J31" s="188"/>
      <c r="K31" s="190">
        <v>1.01</v>
      </c>
      <c r="L31" s="229">
        <v>1.0900000000000001</v>
      </c>
      <c r="M31" s="191">
        <v>4.2300000000000004</v>
      </c>
      <c r="N31" s="190">
        <v>4.82</v>
      </c>
      <c r="O31" s="264">
        <v>5.36</v>
      </c>
      <c r="P31" s="190">
        <v>4.7300000000000004</v>
      </c>
      <c r="Q31" s="190">
        <v>4.63</v>
      </c>
      <c r="R31" s="190">
        <v>4.99</v>
      </c>
      <c r="S31" s="190">
        <v>4.1900000000000004</v>
      </c>
      <c r="T31" s="190">
        <v>4.46</v>
      </c>
      <c r="U31" s="190">
        <v>5.08</v>
      </c>
      <c r="V31" s="229">
        <v>4.09</v>
      </c>
      <c r="W31" s="186"/>
      <c r="X31" s="185"/>
      <c r="Y31" s="230">
        <f t="shared" si="8"/>
        <v>4.6579999999999995</v>
      </c>
      <c r="Z31" s="228">
        <f t="shared" si="9"/>
        <v>0</v>
      </c>
      <c r="AA31" s="225">
        <f t="shared" si="9"/>
        <v>0</v>
      </c>
      <c r="AB31" s="226">
        <f t="shared" si="9"/>
        <v>0</v>
      </c>
      <c r="AC31" s="225">
        <f t="shared" si="9"/>
        <v>0</v>
      </c>
      <c r="AD31" s="226">
        <f t="shared" si="9"/>
        <v>0</v>
      </c>
      <c r="AE31" s="225">
        <f t="shared" si="9"/>
        <v>0</v>
      </c>
      <c r="AF31" s="226">
        <f t="shared" si="9"/>
        <v>0</v>
      </c>
      <c r="AG31" s="225">
        <f t="shared" si="9"/>
        <v>0</v>
      </c>
      <c r="AH31" s="226">
        <f t="shared" si="9"/>
        <v>0</v>
      </c>
      <c r="AI31" s="225">
        <f t="shared" si="9"/>
        <v>0</v>
      </c>
      <c r="AJ31" s="226">
        <f t="shared" si="9"/>
        <v>0</v>
      </c>
      <c r="AK31" s="227">
        <f t="shared" si="9"/>
        <v>0</v>
      </c>
      <c r="AL31" s="226">
        <f t="shared" si="10"/>
        <v>4.6349999999999998</v>
      </c>
      <c r="AM31" s="225">
        <f t="shared" si="11"/>
        <v>4.6637500000000003</v>
      </c>
      <c r="AN31" s="361"/>
    </row>
    <row r="32" spans="1:40" ht="39.75" customHeight="1" thickBot="1">
      <c r="A32" s="660" t="s">
        <v>60</v>
      </c>
      <c r="B32" s="184" t="s">
        <v>686</v>
      </c>
      <c r="C32" s="183" t="s">
        <v>685</v>
      </c>
      <c r="D32" s="335">
        <v>4</v>
      </c>
      <c r="E32" s="207">
        <v>4.67</v>
      </c>
      <c r="F32" s="202"/>
      <c r="G32" s="206">
        <v>4.17</v>
      </c>
      <c r="H32" s="206">
        <v>4.96</v>
      </c>
      <c r="I32" s="206">
        <v>1.0900000000000001</v>
      </c>
      <c r="J32" s="202"/>
      <c r="K32" s="206">
        <v>1.03</v>
      </c>
      <c r="L32" s="224">
        <v>1.02</v>
      </c>
      <c r="M32" s="207">
        <v>4.3499999999999996</v>
      </c>
      <c r="N32" s="206">
        <v>4.7699999999999996</v>
      </c>
      <c r="O32" s="206">
        <v>5.3</v>
      </c>
      <c r="P32" s="206">
        <v>4.7300000000000004</v>
      </c>
      <c r="Q32" s="206">
        <v>4.59</v>
      </c>
      <c r="R32" s="206">
        <v>4.84</v>
      </c>
      <c r="S32" s="206">
        <v>4.32</v>
      </c>
      <c r="T32" s="206">
        <v>4.5</v>
      </c>
      <c r="U32" s="206">
        <v>4.95</v>
      </c>
      <c r="V32" s="224">
        <v>4.55</v>
      </c>
      <c r="W32" s="205"/>
      <c r="X32" s="204"/>
      <c r="Y32" s="218">
        <f t="shared" si="8"/>
        <v>4.6899999999999995</v>
      </c>
      <c r="Z32" s="223">
        <f t="shared" si="9"/>
        <v>0</v>
      </c>
      <c r="AA32" s="220">
        <f t="shared" si="9"/>
        <v>0</v>
      </c>
      <c r="AB32" s="221">
        <f t="shared" si="9"/>
        <v>0</v>
      </c>
      <c r="AC32" s="220">
        <f t="shared" si="9"/>
        <v>0</v>
      </c>
      <c r="AD32" s="221">
        <f t="shared" si="9"/>
        <v>0</v>
      </c>
      <c r="AE32" s="220">
        <f t="shared" si="9"/>
        <v>0</v>
      </c>
      <c r="AF32" s="221">
        <f t="shared" si="9"/>
        <v>0</v>
      </c>
      <c r="AG32" s="220">
        <f t="shared" si="9"/>
        <v>0</v>
      </c>
      <c r="AH32" s="221">
        <f t="shared" si="9"/>
        <v>0</v>
      </c>
      <c r="AI32" s="220">
        <f t="shared" si="9"/>
        <v>0</v>
      </c>
      <c r="AJ32" s="221">
        <f t="shared" si="9"/>
        <v>0</v>
      </c>
      <c r="AK32" s="222">
        <f t="shared" si="9"/>
        <v>0</v>
      </c>
      <c r="AL32" s="221">
        <f t="shared" si="10"/>
        <v>4.6349999999999998</v>
      </c>
      <c r="AM32" s="220">
        <f t="shared" si="11"/>
        <v>4.7037499999999994</v>
      </c>
      <c r="AN32" s="361"/>
    </row>
    <row r="33" spans="1:40" ht="39.75" customHeight="1" thickBot="1">
      <c r="A33" s="660" t="s">
        <v>60</v>
      </c>
      <c r="B33" s="184" t="s">
        <v>684</v>
      </c>
      <c r="C33" s="245" t="s">
        <v>683</v>
      </c>
      <c r="D33" s="337">
        <v>5</v>
      </c>
      <c r="E33" s="207">
        <v>4.84</v>
      </c>
      <c r="F33" s="202"/>
      <c r="G33" s="206">
        <v>4.33</v>
      </c>
      <c r="H33" s="206">
        <v>5.16</v>
      </c>
      <c r="I33" s="206">
        <v>0.99</v>
      </c>
      <c r="J33" s="202"/>
      <c r="K33" s="206">
        <v>0.82</v>
      </c>
      <c r="L33" s="224">
        <v>0.96</v>
      </c>
      <c r="M33" s="207">
        <v>4.8099999999999996</v>
      </c>
      <c r="N33" s="206">
        <v>4.93</v>
      </c>
      <c r="O33" s="206">
        <v>5.64</v>
      </c>
      <c r="P33" s="206">
        <v>4.79</v>
      </c>
      <c r="Q33" s="206">
        <v>4.91</v>
      </c>
      <c r="R33" s="206">
        <v>4.99</v>
      </c>
      <c r="S33" s="206">
        <v>4.5</v>
      </c>
      <c r="T33" s="206">
        <v>4.4400000000000004</v>
      </c>
      <c r="U33" s="206">
        <v>4.8499999999999996</v>
      </c>
      <c r="V33" s="224">
        <v>4.68</v>
      </c>
      <c r="W33" s="205"/>
      <c r="X33" s="204"/>
      <c r="Y33" s="218">
        <f t="shared" si="8"/>
        <v>4.8540000000000001</v>
      </c>
      <c r="Z33" s="223">
        <f t="shared" si="9"/>
        <v>0</v>
      </c>
      <c r="AA33" s="220">
        <f t="shared" si="9"/>
        <v>0</v>
      </c>
      <c r="AB33" s="221">
        <f t="shared" si="9"/>
        <v>0</v>
      </c>
      <c r="AC33" s="220">
        <f t="shared" si="9"/>
        <v>0</v>
      </c>
      <c r="AD33" s="221">
        <f t="shared" si="9"/>
        <v>0</v>
      </c>
      <c r="AE33" s="220">
        <f t="shared" si="9"/>
        <v>0</v>
      </c>
      <c r="AF33" s="221">
        <f t="shared" si="9"/>
        <v>0</v>
      </c>
      <c r="AG33" s="220">
        <f t="shared" si="9"/>
        <v>0</v>
      </c>
      <c r="AH33" s="221">
        <f t="shared" si="9"/>
        <v>0</v>
      </c>
      <c r="AI33" s="220">
        <f t="shared" si="9"/>
        <v>0</v>
      </c>
      <c r="AJ33" s="221">
        <f t="shared" si="9"/>
        <v>0</v>
      </c>
      <c r="AK33" s="222">
        <f t="shared" si="9"/>
        <v>0</v>
      </c>
      <c r="AL33" s="221">
        <f t="shared" si="10"/>
        <v>4.6749999999999998</v>
      </c>
      <c r="AM33" s="220">
        <f t="shared" si="11"/>
        <v>4.8987499999999997</v>
      </c>
      <c r="AN33" s="361"/>
    </row>
    <row r="34" spans="1:40" ht="39.75" customHeight="1" thickBot="1">
      <c r="A34" s="660" t="s">
        <v>60</v>
      </c>
      <c r="B34" s="184" t="s">
        <v>682</v>
      </c>
      <c r="C34" s="245" t="s">
        <v>681</v>
      </c>
      <c r="D34" s="202"/>
      <c r="E34" s="207">
        <v>4.58</v>
      </c>
      <c r="F34" s="202"/>
      <c r="G34" s="206">
        <v>4.05</v>
      </c>
      <c r="H34" s="206">
        <v>4.9000000000000004</v>
      </c>
      <c r="I34" s="206">
        <v>1.1599999999999999</v>
      </c>
      <c r="J34" s="202"/>
      <c r="K34" s="206">
        <v>1.02</v>
      </c>
      <c r="L34" s="224">
        <v>1.1200000000000001</v>
      </c>
      <c r="M34" s="207">
        <v>3.92</v>
      </c>
      <c r="N34" s="206">
        <v>4.3899999999999997</v>
      </c>
      <c r="O34" s="206">
        <v>5.29</v>
      </c>
      <c r="P34" s="206">
        <v>4.53</v>
      </c>
      <c r="Q34" s="206">
        <v>4.55</v>
      </c>
      <c r="R34" s="206">
        <v>4.83</v>
      </c>
      <c r="S34" s="206">
        <v>4.3899999999999997</v>
      </c>
      <c r="T34" s="206">
        <v>4.42</v>
      </c>
      <c r="U34" s="206">
        <v>4.79</v>
      </c>
      <c r="V34" s="224">
        <v>4.6500000000000004</v>
      </c>
      <c r="W34" s="205"/>
      <c r="X34" s="204"/>
      <c r="Y34" s="218">
        <f t="shared" si="8"/>
        <v>4.5759999999999996</v>
      </c>
      <c r="Z34" s="223">
        <f t="shared" si="9"/>
        <v>0</v>
      </c>
      <c r="AA34" s="220">
        <f t="shared" si="9"/>
        <v>0</v>
      </c>
      <c r="AB34" s="221">
        <f t="shared" si="9"/>
        <v>0</v>
      </c>
      <c r="AC34" s="220">
        <f t="shared" si="9"/>
        <v>0</v>
      </c>
      <c r="AD34" s="221">
        <f t="shared" si="9"/>
        <v>0</v>
      </c>
      <c r="AE34" s="220">
        <f t="shared" si="9"/>
        <v>0</v>
      </c>
      <c r="AF34" s="221">
        <f t="shared" si="9"/>
        <v>0</v>
      </c>
      <c r="AG34" s="220">
        <f t="shared" si="9"/>
        <v>0</v>
      </c>
      <c r="AH34" s="221">
        <f t="shared" si="9"/>
        <v>0</v>
      </c>
      <c r="AI34" s="220">
        <f t="shared" si="9"/>
        <v>0</v>
      </c>
      <c r="AJ34" s="221">
        <f t="shared" si="9"/>
        <v>0</v>
      </c>
      <c r="AK34" s="222">
        <f t="shared" si="9"/>
        <v>0</v>
      </c>
      <c r="AL34" s="221">
        <f t="shared" si="10"/>
        <v>4.59</v>
      </c>
      <c r="AM34" s="220">
        <f t="shared" si="11"/>
        <v>4.5724999999999998</v>
      </c>
      <c r="AN34" s="361"/>
    </row>
    <row r="35" spans="1:40" ht="39.75" customHeight="1" thickBot="1">
      <c r="A35" s="660" t="s">
        <v>60</v>
      </c>
      <c r="B35" s="184" t="s">
        <v>680</v>
      </c>
      <c r="C35" s="183" t="s">
        <v>679</v>
      </c>
      <c r="D35" s="336">
        <v>6</v>
      </c>
      <c r="E35" s="182">
        <v>4.8</v>
      </c>
      <c r="F35" s="179"/>
      <c r="G35" s="181">
        <v>4.46</v>
      </c>
      <c r="H35" s="181">
        <v>5.0199999999999996</v>
      </c>
      <c r="I35" s="181">
        <v>0.99</v>
      </c>
      <c r="J35" s="179"/>
      <c r="K35" s="181">
        <v>0.86</v>
      </c>
      <c r="L35" s="219">
        <v>1.01</v>
      </c>
      <c r="M35" s="182">
        <v>4.5</v>
      </c>
      <c r="N35" s="181">
        <v>4.93</v>
      </c>
      <c r="O35" s="181">
        <v>5.55</v>
      </c>
      <c r="P35" s="181">
        <v>4.63</v>
      </c>
      <c r="Q35" s="181">
        <v>4.93</v>
      </c>
      <c r="R35" s="181">
        <v>5</v>
      </c>
      <c r="S35" s="181">
        <v>4.4800000000000004</v>
      </c>
      <c r="T35" s="181">
        <v>4.62</v>
      </c>
      <c r="U35" s="181">
        <v>4.83</v>
      </c>
      <c r="V35" s="219">
        <v>4.55</v>
      </c>
      <c r="W35" s="177"/>
      <c r="X35" s="176"/>
      <c r="Y35" s="263">
        <f t="shared" si="8"/>
        <v>4.8019999999999987</v>
      </c>
      <c r="Z35" s="217">
        <f t="shared" si="9"/>
        <v>0</v>
      </c>
      <c r="AA35" s="214">
        <f t="shared" si="9"/>
        <v>0</v>
      </c>
      <c r="AB35" s="215">
        <f t="shared" si="9"/>
        <v>0</v>
      </c>
      <c r="AC35" s="214">
        <f t="shared" si="9"/>
        <v>0</v>
      </c>
      <c r="AD35" s="215">
        <f t="shared" si="9"/>
        <v>0</v>
      </c>
      <c r="AE35" s="214">
        <f t="shared" si="9"/>
        <v>0</v>
      </c>
      <c r="AF35" s="215">
        <f t="shared" si="9"/>
        <v>0</v>
      </c>
      <c r="AG35" s="214">
        <f t="shared" si="9"/>
        <v>0</v>
      </c>
      <c r="AH35" s="215">
        <f t="shared" si="9"/>
        <v>0</v>
      </c>
      <c r="AI35" s="214">
        <f t="shared" si="9"/>
        <v>0</v>
      </c>
      <c r="AJ35" s="215">
        <f t="shared" si="9"/>
        <v>0</v>
      </c>
      <c r="AK35" s="216">
        <f t="shared" si="9"/>
        <v>0</v>
      </c>
      <c r="AL35" s="215">
        <f t="shared" si="10"/>
        <v>4.6550000000000002</v>
      </c>
      <c r="AM35" s="214">
        <f t="shared" si="11"/>
        <v>4.8387499999999992</v>
      </c>
      <c r="AN35" s="361"/>
    </row>
    <row r="36" spans="1:40" ht="49.5" customHeight="1" thickBot="1">
      <c r="A36" s="680" t="s">
        <v>678</v>
      </c>
      <c r="B36" s="681"/>
      <c r="C36" s="367"/>
      <c r="D36" s="368"/>
      <c r="E36" s="369"/>
      <c r="F36" s="370"/>
      <c r="G36" s="370"/>
      <c r="H36" s="371"/>
      <c r="I36" s="369"/>
      <c r="J36" s="370"/>
      <c r="K36" s="370"/>
      <c r="L36" s="371"/>
      <c r="M36" s="369"/>
      <c r="N36" s="370"/>
      <c r="O36" s="370"/>
      <c r="P36" s="370"/>
      <c r="Q36" s="370"/>
      <c r="R36" s="370"/>
      <c r="S36" s="370"/>
      <c r="T36" s="370"/>
      <c r="U36" s="370"/>
      <c r="V36" s="371"/>
      <c r="W36" s="372"/>
      <c r="X36" s="373"/>
      <c r="Y36" s="374"/>
      <c r="Z36" s="379"/>
      <c r="AA36" s="376"/>
      <c r="AB36" s="375"/>
      <c r="AC36" s="376"/>
      <c r="AD36" s="375"/>
      <c r="AE36" s="376"/>
      <c r="AF36" s="375"/>
      <c r="AG36" s="376"/>
      <c r="AH36" s="375"/>
      <c r="AI36" s="376"/>
      <c r="AJ36" s="375"/>
      <c r="AK36" s="380"/>
      <c r="AL36" s="375"/>
      <c r="AM36" s="376"/>
      <c r="AN36" s="361"/>
    </row>
    <row r="37" spans="1:40" ht="23.4" thickBot="1">
      <c r="A37" s="678" t="s">
        <v>677</v>
      </c>
      <c r="B37" s="679"/>
      <c r="C37" s="411"/>
      <c r="D37" s="420"/>
      <c r="E37" s="397"/>
      <c r="F37" s="421"/>
      <c r="G37" s="421"/>
      <c r="H37" s="422"/>
      <c r="I37" s="397"/>
      <c r="J37" s="421"/>
      <c r="K37" s="421"/>
      <c r="L37" s="422"/>
      <c r="M37" s="397"/>
      <c r="N37" s="421"/>
      <c r="O37" s="421"/>
      <c r="P37" s="421"/>
      <c r="Q37" s="421"/>
      <c r="R37" s="421"/>
      <c r="S37" s="421"/>
      <c r="T37" s="421"/>
      <c r="U37" s="421"/>
      <c r="V37" s="422"/>
      <c r="W37" s="395"/>
      <c r="X37" s="423"/>
      <c r="Y37" s="424"/>
      <c r="Z37" s="425"/>
      <c r="AA37" s="426"/>
      <c r="AB37" s="427"/>
      <c r="AC37" s="426"/>
      <c r="AD37" s="427"/>
      <c r="AE37" s="426"/>
      <c r="AF37" s="427"/>
      <c r="AG37" s="426"/>
      <c r="AH37" s="427"/>
      <c r="AI37" s="426"/>
      <c r="AJ37" s="427"/>
      <c r="AK37" s="428"/>
      <c r="AL37" s="427"/>
      <c r="AM37" s="426"/>
      <c r="AN37" s="361"/>
    </row>
    <row r="38" spans="1:40" ht="30.6" thickBot="1">
      <c r="A38" s="660" t="s">
        <v>59</v>
      </c>
      <c r="B38" s="442" t="s">
        <v>676</v>
      </c>
      <c r="C38" s="455"/>
      <c r="D38" s="464">
        <v>6</v>
      </c>
      <c r="E38" s="452">
        <f t="shared" ref="E38:V38" si="12">AVERAGE(E39:E40)</f>
        <v>4.2949999999999999</v>
      </c>
      <c r="F38" s="452">
        <f t="shared" si="12"/>
        <v>4.4350000000000005</v>
      </c>
      <c r="G38" s="452">
        <f t="shared" si="12"/>
        <v>3.7050000000000001</v>
      </c>
      <c r="H38" s="452">
        <f t="shared" si="12"/>
        <v>4.3900000000000006</v>
      </c>
      <c r="I38" s="452">
        <f t="shared" si="12"/>
        <v>1.0149999999999999</v>
      </c>
      <c r="J38" s="452">
        <f t="shared" si="12"/>
        <v>0.875</v>
      </c>
      <c r="K38" s="452">
        <f t="shared" si="12"/>
        <v>0.71</v>
      </c>
      <c r="L38" s="452">
        <f t="shared" si="12"/>
        <v>1.1400000000000001</v>
      </c>
      <c r="M38" s="452">
        <f t="shared" si="12"/>
        <v>4.16</v>
      </c>
      <c r="N38" s="452">
        <f t="shared" si="12"/>
        <v>4.1850000000000005</v>
      </c>
      <c r="O38" s="452">
        <f t="shared" si="12"/>
        <v>5.1449999999999996</v>
      </c>
      <c r="P38" s="452">
        <f t="shared" si="12"/>
        <v>4.12</v>
      </c>
      <c r="Q38" s="452">
        <f t="shared" si="12"/>
        <v>4.54</v>
      </c>
      <c r="R38" s="452">
        <f t="shared" si="12"/>
        <v>3.92</v>
      </c>
      <c r="S38" s="452">
        <f t="shared" si="12"/>
        <v>3.8600000000000003</v>
      </c>
      <c r="T38" s="452">
        <f t="shared" si="12"/>
        <v>4.1500000000000004</v>
      </c>
      <c r="U38" s="452">
        <f t="shared" si="12"/>
        <v>4.4550000000000001</v>
      </c>
      <c r="V38" s="452">
        <f t="shared" si="12"/>
        <v>3.94</v>
      </c>
      <c r="W38" s="453" t="e">
        <f>AVERAGE(W39:W41)</f>
        <v>#DIV/0!</v>
      </c>
      <c r="X38" s="454" t="e">
        <f>AVERAGE(X39:X41)</f>
        <v>#DIV/0!</v>
      </c>
      <c r="Y38" s="465">
        <f>AVERAGE(M38:V38)</f>
        <v>4.2474999999999996</v>
      </c>
      <c r="Z38" s="466">
        <f t="shared" ref="Z38:AK40" si="13">(Z39*0.5+Z40*0.5+Z41+Z42)/3</f>
        <v>0</v>
      </c>
      <c r="AA38" s="467">
        <f t="shared" si="13"/>
        <v>0</v>
      </c>
      <c r="AB38" s="467">
        <f t="shared" si="13"/>
        <v>0</v>
      </c>
      <c r="AC38" s="467">
        <f t="shared" si="13"/>
        <v>0</v>
      </c>
      <c r="AD38" s="467">
        <f t="shared" si="13"/>
        <v>0</v>
      </c>
      <c r="AE38" s="467">
        <f t="shared" si="13"/>
        <v>0</v>
      </c>
      <c r="AF38" s="467">
        <f t="shared" si="13"/>
        <v>0</v>
      </c>
      <c r="AG38" s="467">
        <f t="shared" si="13"/>
        <v>0</v>
      </c>
      <c r="AH38" s="467">
        <f t="shared" si="13"/>
        <v>0</v>
      </c>
      <c r="AI38" s="467">
        <f t="shared" si="13"/>
        <v>0</v>
      </c>
      <c r="AJ38" s="467">
        <f t="shared" si="13"/>
        <v>0</v>
      </c>
      <c r="AK38" s="468">
        <f t="shared" si="13"/>
        <v>0</v>
      </c>
      <c r="AL38" s="467">
        <f>AVERAGE(S38,U38)</f>
        <v>4.1575000000000006</v>
      </c>
      <c r="AM38" s="465">
        <f>AVERAGE(M38,N38,O38,P38,Q38,R38,T38,V38)</f>
        <v>4.2699999999999996</v>
      </c>
      <c r="AN38" s="361"/>
    </row>
    <row r="39" spans="1:40" ht="39.75" customHeight="1" thickBot="1">
      <c r="A39" s="660" t="s">
        <v>60</v>
      </c>
      <c r="B39" s="237" t="s">
        <v>675</v>
      </c>
      <c r="C39" s="183" t="s">
        <v>674</v>
      </c>
      <c r="D39" s="260">
        <v>6</v>
      </c>
      <c r="E39" s="191">
        <v>4.05</v>
      </c>
      <c r="F39" s="190">
        <v>4.33</v>
      </c>
      <c r="G39" s="190">
        <v>3.28</v>
      </c>
      <c r="H39" s="190">
        <v>4.13</v>
      </c>
      <c r="I39" s="190">
        <v>1.18</v>
      </c>
      <c r="J39" s="190">
        <v>0.95</v>
      </c>
      <c r="K39" s="190">
        <v>0.91</v>
      </c>
      <c r="L39" s="229">
        <v>1.34</v>
      </c>
      <c r="M39" s="191">
        <v>3.65</v>
      </c>
      <c r="N39" s="190">
        <v>3.83</v>
      </c>
      <c r="O39" s="190">
        <v>4.8600000000000003</v>
      </c>
      <c r="P39" s="190">
        <v>3.91</v>
      </c>
      <c r="Q39" s="190">
        <v>4.01</v>
      </c>
      <c r="R39" s="190">
        <v>3.37</v>
      </c>
      <c r="S39" s="190">
        <v>3.83</v>
      </c>
      <c r="T39" s="190">
        <v>4</v>
      </c>
      <c r="U39" s="190">
        <v>4.12</v>
      </c>
      <c r="V39" s="229">
        <v>3.63</v>
      </c>
      <c r="W39" s="186"/>
      <c r="X39" s="185"/>
      <c r="Y39" s="262">
        <f>AVERAGE(M39:V39)</f>
        <v>3.9210000000000003</v>
      </c>
      <c r="Z39" s="261">
        <f t="shared" si="13"/>
        <v>0</v>
      </c>
      <c r="AA39" s="225">
        <f t="shared" si="13"/>
        <v>0</v>
      </c>
      <c r="AB39" s="225">
        <f t="shared" si="13"/>
        <v>0</v>
      </c>
      <c r="AC39" s="225">
        <f t="shared" si="13"/>
        <v>0</v>
      </c>
      <c r="AD39" s="225">
        <f t="shared" si="13"/>
        <v>0</v>
      </c>
      <c r="AE39" s="225">
        <f t="shared" si="13"/>
        <v>0</v>
      </c>
      <c r="AF39" s="225">
        <f t="shared" si="13"/>
        <v>0</v>
      </c>
      <c r="AG39" s="225">
        <f t="shared" si="13"/>
        <v>0</v>
      </c>
      <c r="AH39" s="225">
        <f t="shared" si="13"/>
        <v>0</v>
      </c>
      <c r="AI39" s="225">
        <f t="shared" si="13"/>
        <v>0</v>
      </c>
      <c r="AJ39" s="225">
        <f t="shared" si="13"/>
        <v>0</v>
      </c>
      <c r="AK39" s="227">
        <f t="shared" si="13"/>
        <v>0</v>
      </c>
      <c r="AL39" s="226">
        <f>AVERAGE(S39,U39)</f>
        <v>3.9750000000000001</v>
      </c>
      <c r="AM39" s="225">
        <f>AVERAGE(M39,N39,O39,P39,Q39,R39,T39,V39)</f>
        <v>3.9074999999999998</v>
      </c>
      <c r="AN39" s="361"/>
    </row>
    <row r="40" spans="1:40" ht="39.75" customHeight="1" thickBot="1">
      <c r="A40" s="660" t="s">
        <v>60</v>
      </c>
      <c r="B40" s="251" t="s">
        <v>673</v>
      </c>
      <c r="C40" s="260" t="s">
        <v>672</v>
      </c>
      <c r="D40" s="202"/>
      <c r="E40" s="207">
        <v>4.54</v>
      </c>
      <c r="F40" s="206">
        <v>4.54</v>
      </c>
      <c r="G40" s="206">
        <v>4.13</v>
      </c>
      <c r="H40" s="206">
        <v>4.6500000000000004</v>
      </c>
      <c r="I40" s="206">
        <v>0.85</v>
      </c>
      <c r="J40" s="206">
        <v>0.8</v>
      </c>
      <c r="K40" s="206">
        <v>0.51</v>
      </c>
      <c r="L40" s="224">
        <v>0.94</v>
      </c>
      <c r="M40" s="207">
        <v>4.67</v>
      </c>
      <c r="N40" s="206">
        <v>4.54</v>
      </c>
      <c r="O40" s="206">
        <v>5.43</v>
      </c>
      <c r="P40" s="206">
        <v>4.33</v>
      </c>
      <c r="Q40" s="206">
        <v>5.07</v>
      </c>
      <c r="R40" s="206">
        <v>4.47</v>
      </c>
      <c r="S40" s="206">
        <v>3.89</v>
      </c>
      <c r="T40" s="206">
        <v>4.3</v>
      </c>
      <c r="U40" s="206">
        <v>4.79</v>
      </c>
      <c r="V40" s="224">
        <v>4.25</v>
      </c>
      <c r="W40" s="205"/>
      <c r="X40" s="204"/>
      <c r="Y40" s="259">
        <f>AVERAGE(M40:V40)</f>
        <v>4.5739999999999998</v>
      </c>
      <c r="Z40" s="258">
        <f t="shared" si="13"/>
        <v>0</v>
      </c>
      <c r="AA40" s="220">
        <f t="shared" si="13"/>
        <v>0</v>
      </c>
      <c r="AB40" s="220">
        <f t="shared" si="13"/>
        <v>0</v>
      </c>
      <c r="AC40" s="220">
        <f t="shared" si="13"/>
        <v>0</v>
      </c>
      <c r="AD40" s="220">
        <f t="shared" si="13"/>
        <v>0</v>
      </c>
      <c r="AE40" s="220">
        <f t="shared" si="13"/>
        <v>0</v>
      </c>
      <c r="AF40" s="220">
        <f t="shared" si="13"/>
        <v>0</v>
      </c>
      <c r="AG40" s="220">
        <f t="shared" si="13"/>
        <v>0</v>
      </c>
      <c r="AH40" s="220">
        <f t="shared" si="13"/>
        <v>0</v>
      </c>
      <c r="AI40" s="220">
        <f t="shared" si="13"/>
        <v>0</v>
      </c>
      <c r="AJ40" s="220">
        <f t="shared" si="13"/>
        <v>0</v>
      </c>
      <c r="AK40" s="222">
        <f t="shared" si="13"/>
        <v>0</v>
      </c>
      <c r="AL40" s="221">
        <f>AVERAGE(S40,U40)</f>
        <v>4.34</v>
      </c>
      <c r="AM40" s="220">
        <f>AVERAGE(M40,N40,O40,P40,Q40,R40,T40,V40)</f>
        <v>4.6324999999999994</v>
      </c>
      <c r="AN40" s="361"/>
    </row>
    <row r="41" spans="1:40" ht="39.75" customHeight="1" thickBot="1">
      <c r="A41" s="660" t="s">
        <v>60</v>
      </c>
      <c r="B41" s="257" t="s">
        <v>671</v>
      </c>
      <c r="C41" s="183"/>
      <c r="D41" s="202"/>
      <c r="E41" s="256"/>
      <c r="F41" s="255"/>
      <c r="G41" s="255"/>
      <c r="H41" s="254"/>
      <c r="I41" s="253"/>
      <c r="J41" s="255"/>
      <c r="K41" s="255"/>
      <c r="L41" s="254"/>
      <c r="M41" s="256"/>
      <c r="N41" s="255"/>
      <c r="O41" s="255"/>
      <c r="P41" s="255"/>
      <c r="Q41" s="255"/>
      <c r="R41" s="255"/>
      <c r="S41" s="255"/>
      <c r="T41" s="255"/>
      <c r="U41" s="255"/>
      <c r="V41" s="254"/>
      <c r="W41" s="253"/>
      <c r="X41" s="252"/>
      <c r="Y41" s="175"/>
      <c r="Z41" s="175"/>
      <c r="AA41" s="174"/>
      <c r="AB41" s="175"/>
      <c r="AC41" s="175"/>
      <c r="AD41" s="174"/>
      <c r="AE41" s="175"/>
      <c r="AF41" s="175"/>
      <c r="AG41" s="174"/>
      <c r="AH41" s="175"/>
      <c r="AI41" s="175"/>
      <c r="AJ41" s="174"/>
      <c r="AK41" s="175"/>
      <c r="AL41" s="175"/>
      <c r="AM41" s="174"/>
      <c r="AN41" s="361"/>
    </row>
    <row r="42" spans="1:40" ht="44.25" customHeight="1" thickBot="1">
      <c r="A42" s="660" t="s">
        <v>59</v>
      </c>
      <c r="B42" s="442" t="s">
        <v>670</v>
      </c>
      <c r="C42" s="469"/>
      <c r="D42" s="202"/>
      <c r="E42" s="452">
        <f>AVERAGE(E43:E44)</f>
        <v>3.6100000000000003</v>
      </c>
      <c r="F42" s="452">
        <f>AVERAGE(F43:F44)</f>
        <v>3.6100000000000003</v>
      </c>
      <c r="G42" s="194"/>
      <c r="H42" s="194"/>
      <c r="I42" s="452">
        <f>AVERAGE(I43:I44)</f>
        <v>1.1000000000000001</v>
      </c>
      <c r="J42" s="452">
        <f>AVERAGE(J43:J44)</f>
        <v>1.1000000000000001</v>
      </c>
      <c r="K42" s="194"/>
      <c r="L42" s="193"/>
      <c r="M42" s="194"/>
      <c r="N42" s="194"/>
      <c r="O42" s="194"/>
      <c r="P42" s="194"/>
      <c r="Q42" s="194"/>
      <c r="R42" s="194"/>
      <c r="S42" s="194"/>
      <c r="T42" s="194"/>
      <c r="U42" s="194"/>
      <c r="V42" s="193"/>
      <c r="W42" s="453" t="e">
        <f>AVERAGE(W43:W44)</f>
        <v>#DIV/0!</v>
      </c>
      <c r="X42" s="454" t="e">
        <f>AVERAGE(X43:X44)</f>
        <v>#DIV/0!</v>
      </c>
      <c r="Y42" s="175"/>
      <c r="Z42" s="175"/>
      <c r="AA42" s="174"/>
      <c r="AB42" s="175"/>
      <c r="AC42" s="175"/>
      <c r="AD42" s="174"/>
      <c r="AE42" s="175"/>
      <c r="AF42" s="175"/>
      <c r="AG42" s="174"/>
      <c r="AH42" s="175"/>
      <c r="AI42" s="175"/>
      <c r="AJ42" s="174"/>
      <c r="AK42" s="175"/>
      <c r="AL42" s="175"/>
      <c r="AM42" s="174"/>
      <c r="AN42" s="361"/>
    </row>
    <row r="43" spans="1:40" ht="39.75" customHeight="1" thickBot="1">
      <c r="A43" s="660" t="s">
        <v>60</v>
      </c>
      <c r="B43" s="251" t="s">
        <v>669</v>
      </c>
      <c r="C43" s="200" t="s">
        <v>668</v>
      </c>
      <c r="D43" s="202"/>
      <c r="E43" s="191">
        <v>3.72</v>
      </c>
      <c r="F43" s="190">
        <v>3.72</v>
      </c>
      <c r="G43" s="188"/>
      <c r="H43" s="188"/>
      <c r="I43" s="190">
        <v>1.18</v>
      </c>
      <c r="J43" s="190">
        <v>1.18</v>
      </c>
      <c r="K43" s="188"/>
      <c r="L43" s="187"/>
      <c r="M43" s="189"/>
      <c r="N43" s="188"/>
      <c r="O43" s="188"/>
      <c r="P43" s="188"/>
      <c r="Q43" s="188"/>
      <c r="R43" s="188"/>
      <c r="S43" s="188"/>
      <c r="T43" s="188"/>
      <c r="U43" s="188"/>
      <c r="V43" s="187"/>
      <c r="W43" s="186"/>
      <c r="X43" s="185"/>
      <c r="Y43" s="175"/>
      <c r="Z43" s="175"/>
      <c r="AA43" s="174"/>
      <c r="AB43" s="175"/>
      <c r="AC43" s="175"/>
      <c r="AD43" s="174"/>
      <c r="AE43" s="175"/>
      <c r="AF43" s="175"/>
      <c r="AG43" s="174"/>
      <c r="AH43" s="175"/>
      <c r="AI43" s="175"/>
      <c r="AJ43" s="174"/>
      <c r="AK43" s="175"/>
      <c r="AL43" s="175"/>
      <c r="AM43" s="174"/>
      <c r="AN43" s="361"/>
    </row>
    <row r="44" spans="1:40" ht="39.75" customHeight="1" thickBot="1">
      <c r="A44" s="660" t="s">
        <v>60</v>
      </c>
      <c r="B44" s="251" t="s">
        <v>667</v>
      </c>
      <c r="C44" s="200" t="s">
        <v>666</v>
      </c>
      <c r="D44" s="202"/>
      <c r="E44" s="182">
        <v>3.5</v>
      </c>
      <c r="F44" s="181">
        <v>3.5</v>
      </c>
      <c r="G44" s="179"/>
      <c r="H44" s="179"/>
      <c r="I44" s="181">
        <v>1.02</v>
      </c>
      <c r="J44" s="181">
        <v>1.02</v>
      </c>
      <c r="K44" s="179"/>
      <c r="L44" s="178"/>
      <c r="M44" s="180"/>
      <c r="N44" s="179"/>
      <c r="O44" s="179"/>
      <c r="P44" s="179"/>
      <c r="Q44" s="179"/>
      <c r="R44" s="179"/>
      <c r="S44" s="179"/>
      <c r="T44" s="179"/>
      <c r="U44" s="179"/>
      <c r="V44" s="178"/>
      <c r="W44" s="236"/>
      <c r="X44" s="235"/>
      <c r="Y44" s="175"/>
      <c r="Z44" s="175"/>
      <c r="AA44" s="174"/>
      <c r="AB44" s="175"/>
      <c r="AC44" s="175"/>
      <c r="AD44" s="174"/>
      <c r="AE44" s="175"/>
      <c r="AF44" s="175"/>
      <c r="AG44" s="174"/>
      <c r="AH44" s="175"/>
      <c r="AI44" s="175"/>
      <c r="AJ44" s="174"/>
      <c r="AK44" s="175"/>
      <c r="AL44" s="175"/>
      <c r="AM44" s="174"/>
      <c r="AN44" s="361"/>
    </row>
    <row r="45" spans="1:40" ht="60.6" thickBot="1">
      <c r="A45" s="660" t="s">
        <v>59</v>
      </c>
      <c r="B45" s="442" t="s">
        <v>665</v>
      </c>
      <c r="C45" s="455"/>
      <c r="D45" s="456">
        <f>AVERAGE(D46,D47,D48,D49,D50,D52)</f>
        <v>4.333333333333333</v>
      </c>
      <c r="E45" s="457">
        <f t="shared" ref="E45:X45" si="14">AVERAGE(E46:E52)</f>
        <v>4.5685714285714285</v>
      </c>
      <c r="F45" s="457">
        <f t="shared" si="14"/>
        <v>4.4725000000000001</v>
      </c>
      <c r="G45" s="457">
        <f t="shared" si="14"/>
        <v>4.0674999999999999</v>
      </c>
      <c r="H45" s="457">
        <f t="shared" si="14"/>
        <v>4.9675000000000002</v>
      </c>
      <c r="I45" s="457">
        <f t="shared" si="14"/>
        <v>0.95857142857142852</v>
      </c>
      <c r="J45" s="457">
        <f t="shared" si="14"/>
        <v>0.72249999999999992</v>
      </c>
      <c r="K45" s="457">
        <f t="shared" si="14"/>
        <v>0.86499999999999999</v>
      </c>
      <c r="L45" s="457">
        <f t="shared" si="14"/>
        <v>1.2075</v>
      </c>
      <c r="M45" s="457">
        <f t="shared" si="14"/>
        <v>4.2650000000000006</v>
      </c>
      <c r="N45" s="457">
        <f t="shared" si="14"/>
        <v>4.5425000000000004</v>
      </c>
      <c r="O45" s="457">
        <f t="shared" si="14"/>
        <v>5.5449999999999999</v>
      </c>
      <c r="P45" s="457">
        <f t="shared" si="14"/>
        <v>4.4649999999999999</v>
      </c>
      <c r="Q45" s="457">
        <f t="shared" si="14"/>
        <v>4.8650000000000002</v>
      </c>
      <c r="R45" s="457">
        <f t="shared" si="14"/>
        <v>4.6599999999999993</v>
      </c>
      <c r="S45" s="457">
        <f t="shared" si="14"/>
        <v>4.3250000000000002</v>
      </c>
      <c r="T45" s="457">
        <f t="shared" si="14"/>
        <v>4.6950000000000003</v>
      </c>
      <c r="U45" s="457">
        <f t="shared" si="14"/>
        <v>4.9750000000000005</v>
      </c>
      <c r="V45" s="457">
        <f t="shared" si="14"/>
        <v>4.7025000000000006</v>
      </c>
      <c r="W45" s="470" t="e">
        <f t="shared" si="14"/>
        <v>#DIV/0!</v>
      </c>
      <c r="X45" s="471" t="e">
        <f t="shared" si="14"/>
        <v>#DIV/0!</v>
      </c>
      <c r="Y45" s="472">
        <f>AVERAGE(M45:V45)</f>
        <v>4.7040000000000006</v>
      </c>
      <c r="Z45" s="473">
        <f t="shared" ref="Z45:AK45" si="15">(Z46*0.5+Z47*0.5+Z48+Z49)/3</f>
        <v>0</v>
      </c>
      <c r="AA45" s="474">
        <f t="shared" si="15"/>
        <v>0</v>
      </c>
      <c r="AB45" s="474">
        <f t="shared" si="15"/>
        <v>0</v>
      </c>
      <c r="AC45" s="474">
        <f t="shared" si="15"/>
        <v>0</v>
      </c>
      <c r="AD45" s="474">
        <f t="shared" si="15"/>
        <v>0</v>
      </c>
      <c r="AE45" s="474">
        <f t="shared" si="15"/>
        <v>0</v>
      </c>
      <c r="AF45" s="474">
        <f t="shared" si="15"/>
        <v>0</v>
      </c>
      <c r="AG45" s="474">
        <f t="shared" si="15"/>
        <v>0</v>
      </c>
      <c r="AH45" s="474">
        <f t="shared" si="15"/>
        <v>0</v>
      </c>
      <c r="AI45" s="474">
        <f t="shared" si="15"/>
        <v>0</v>
      </c>
      <c r="AJ45" s="474">
        <f t="shared" si="15"/>
        <v>0</v>
      </c>
      <c r="AK45" s="475">
        <f t="shared" si="15"/>
        <v>0</v>
      </c>
      <c r="AL45" s="474">
        <f>AVERAGE(S45,U45)</f>
        <v>4.6500000000000004</v>
      </c>
      <c r="AM45" s="472">
        <f>AVERAGE(M45,N45,O45,P45,Q45,R45,T45,V45)</f>
        <v>4.7175000000000011</v>
      </c>
      <c r="AN45" s="361"/>
    </row>
    <row r="46" spans="1:40" ht="39.75" customHeight="1" thickBot="1">
      <c r="A46" s="660" t="s">
        <v>60</v>
      </c>
      <c r="B46" s="251" t="s">
        <v>664</v>
      </c>
      <c r="C46" s="200" t="s">
        <v>663</v>
      </c>
      <c r="D46" s="333">
        <v>6</v>
      </c>
      <c r="E46" s="191">
        <v>4.3600000000000003</v>
      </c>
      <c r="F46" s="190">
        <v>4.3600000000000003</v>
      </c>
      <c r="G46" s="188"/>
      <c r="H46" s="188"/>
      <c r="I46" s="190">
        <v>0.82</v>
      </c>
      <c r="J46" s="190">
        <v>0.82</v>
      </c>
      <c r="K46" s="188"/>
      <c r="L46" s="187"/>
      <c r="M46" s="189"/>
      <c r="N46" s="188"/>
      <c r="O46" s="188"/>
      <c r="P46" s="188"/>
      <c r="Q46" s="247" t="s">
        <v>640</v>
      </c>
      <c r="R46" s="247" t="s">
        <v>640</v>
      </c>
      <c r="S46" s="188"/>
      <c r="T46" s="188"/>
      <c r="U46" s="188"/>
      <c r="V46" s="187"/>
      <c r="W46" s="186"/>
      <c r="X46" s="185"/>
      <c r="Y46" s="175"/>
      <c r="Z46" s="175"/>
      <c r="AA46" s="174"/>
      <c r="AB46" s="175"/>
      <c r="AC46" s="175"/>
      <c r="AD46" s="174"/>
      <c r="AE46" s="175"/>
      <c r="AF46" s="175"/>
      <c r="AG46" s="174"/>
      <c r="AH46" s="175"/>
      <c r="AI46" s="175"/>
      <c r="AJ46" s="174"/>
      <c r="AK46" s="175"/>
      <c r="AL46" s="175"/>
      <c r="AM46" s="174"/>
      <c r="AN46" s="361"/>
    </row>
    <row r="47" spans="1:40" ht="39.75" customHeight="1" thickBot="1">
      <c r="A47" s="660" t="s">
        <v>60</v>
      </c>
      <c r="B47" s="251" t="s">
        <v>662</v>
      </c>
      <c r="C47" s="200" t="s">
        <v>661</v>
      </c>
      <c r="D47" s="334">
        <v>4</v>
      </c>
      <c r="E47" s="207">
        <v>4.82</v>
      </c>
      <c r="F47" s="202"/>
      <c r="G47" s="206">
        <v>4.16</v>
      </c>
      <c r="H47" s="206">
        <v>5.15</v>
      </c>
      <c r="I47" s="206">
        <v>1.1000000000000001</v>
      </c>
      <c r="J47" s="202"/>
      <c r="K47" s="206">
        <v>0.99</v>
      </c>
      <c r="L47" s="224">
        <v>1.01</v>
      </c>
      <c r="M47" s="207">
        <v>5</v>
      </c>
      <c r="N47" s="206">
        <v>4.6100000000000003</v>
      </c>
      <c r="O47" s="206">
        <v>5.44</v>
      </c>
      <c r="P47" s="206">
        <v>4.6500000000000004</v>
      </c>
      <c r="Q47" s="206">
        <v>4.9800000000000004</v>
      </c>
      <c r="R47" s="206">
        <v>4.8099999999999996</v>
      </c>
      <c r="S47" s="206">
        <v>4.3</v>
      </c>
      <c r="T47" s="206">
        <v>4.7699999999999996</v>
      </c>
      <c r="U47" s="206">
        <v>5.09</v>
      </c>
      <c r="V47" s="224">
        <v>4.82</v>
      </c>
      <c r="W47" s="205"/>
      <c r="X47" s="204"/>
      <c r="Y47" s="242">
        <f>AVERAGE(M47:V47)</f>
        <v>4.8470000000000004</v>
      </c>
      <c r="Z47" s="223">
        <f t="shared" ref="Z47:AK48" si="16">(Z48*0.5+Z49*0.5+Z50+Z51)/3</f>
        <v>0</v>
      </c>
      <c r="AA47" s="220">
        <f t="shared" si="16"/>
        <v>0</v>
      </c>
      <c r="AB47" s="221">
        <f t="shared" si="16"/>
        <v>0</v>
      </c>
      <c r="AC47" s="220">
        <f t="shared" si="16"/>
        <v>0</v>
      </c>
      <c r="AD47" s="221">
        <f t="shared" si="16"/>
        <v>0</v>
      </c>
      <c r="AE47" s="220">
        <f t="shared" si="16"/>
        <v>0</v>
      </c>
      <c r="AF47" s="221">
        <f t="shared" si="16"/>
        <v>0</v>
      </c>
      <c r="AG47" s="220">
        <f t="shared" si="16"/>
        <v>0</v>
      </c>
      <c r="AH47" s="221">
        <f t="shared" si="16"/>
        <v>0</v>
      </c>
      <c r="AI47" s="220">
        <f t="shared" si="16"/>
        <v>0</v>
      </c>
      <c r="AJ47" s="221">
        <f t="shared" si="16"/>
        <v>0</v>
      </c>
      <c r="AK47" s="222">
        <f t="shared" si="16"/>
        <v>0</v>
      </c>
      <c r="AL47" s="221">
        <f>AVERAGE(S47,U47)</f>
        <v>4.6950000000000003</v>
      </c>
      <c r="AM47" s="220">
        <f>AVERAGE(M47,N47,O47,P47,Q47,R47,T47,V47)</f>
        <v>4.8850000000000007</v>
      </c>
      <c r="AN47" s="361"/>
    </row>
    <row r="48" spans="1:40" ht="63" customHeight="1" thickBot="1">
      <c r="A48" s="660" t="s">
        <v>60</v>
      </c>
      <c r="B48" s="237" t="s">
        <v>660</v>
      </c>
      <c r="C48" s="200" t="s">
        <v>659</v>
      </c>
      <c r="D48" s="334">
        <v>6</v>
      </c>
      <c r="E48" s="207">
        <v>4.71</v>
      </c>
      <c r="F48" s="202"/>
      <c r="G48" s="206">
        <v>4.09</v>
      </c>
      <c r="H48" s="206">
        <v>4.99</v>
      </c>
      <c r="I48" s="206">
        <v>1.23</v>
      </c>
      <c r="J48" s="202"/>
      <c r="K48" s="206">
        <v>0.95</v>
      </c>
      <c r="L48" s="224">
        <v>1.25</v>
      </c>
      <c r="M48" s="207">
        <v>3.83</v>
      </c>
      <c r="N48" s="206">
        <v>4.49</v>
      </c>
      <c r="O48" s="206">
        <v>5.43</v>
      </c>
      <c r="P48" s="206">
        <v>4.38</v>
      </c>
      <c r="Q48" s="206">
        <v>4.87</v>
      </c>
      <c r="R48" s="206">
        <v>4.8</v>
      </c>
      <c r="S48" s="206">
        <v>4.38</v>
      </c>
      <c r="T48" s="206">
        <v>4.67</v>
      </c>
      <c r="U48" s="206">
        <v>5.03</v>
      </c>
      <c r="V48" s="224">
        <v>5.27</v>
      </c>
      <c r="W48" s="205"/>
      <c r="X48" s="204"/>
      <c r="Y48" s="242">
        <f>AVERAGE(M48:V48)</f>
        <v>4.7150000000000007</v>
      </c>
      <c r="Z48" s="223">
        <f t="shared" si="16"/>
        <v>0</v>
      </c>
      <c r="AA48" s="220">
        <f t="shared" si="16"/>
        <v>0</v>
      </c>
      <c r="AB48" s="221">
        <f t="shared" si="16"/>
        <v>0</v>
      </c>
      <c r="AC48" s="220">
        <f t="shared" si="16"/>
        <v>0</v>
      </c>
      <c r="AD48" s="221">
        <f t="shared" si="16"/>
        <v>0</v>
      </c>
      <c r="AE48" s="220">
        <f t="shared" si="16"/>
        <v>0</v>
      </c>
      <c r="AF48" s="221">
        <f t="shared" si="16"/>
        <v>0</v>
      </c>
      <c r="AG48" s="220">
        <f t="shared" si="16"/>
        <v>0</v>
      </c>
      <c r="AH48" s="221">
        <f t="shared" si="16"/>
        <v>0</v>
      </c>
      <c r="AI48" s="220">
        <f t="shared" si="16"/>
        <v>0</v>
      </c>
      <c r="AJ48" s="221">
        <f t="shared" si="16"/>
        <v>0</v>
      </c>
      <c r="AK48" s="222">
        <f t="shared" si="16"/>
        <v>0</v>
      </c>
      <c r="AL48" s="221">
        <f>AVERAGE(S48,U48)</f>
        <v>4.7050000000000001</v>
      </c>
      <c r="AM48" s="220">
        <f>AVERAGE(M48,N48,O48,P48,Q48,R48,T48,V48)</f>
        <v>4.7174999999999994</v>
      </c>
      <c r="AN48" s="361"/>
    </row>
    <row r="49" spans="1:40" ht="65.25" customHeight="1" thickBot="1">
      <c r="A49" s="660" t="s">
        <v>60</v>
      </c>
      <c r="B49" s="184" t="s">
        <v>658</v>
      </c>
      <c r="C49" s="183" t="s">
        <v>657</v>
      </c>
      <c r="D49" s="335">
        <v>5</v>
      </c>
      <c r="E49" s="207">
        <v>4.45</v>
      </c>
      <c r="F49" s="206">
        <v>4.45</v>
      </c>
      <c r="G49" s="202"/>
      <c r="H49" s="202"/>
      <c r="I49" s="206">
        <v>0.68</v>
      </c>
      <c r="J49" s="206">
        <v>0.68</v>
      </c>
      <c r="K49" s="202"/>
      <c r="L49" s="201"/>
      <c r="M49" s="250" t="s">
        <v>640</v>
      </c>
      <c r="N49" s="202"/>
      <c r="O49" s="202"/>
      <c r="P49" s="175" t="s">
        <v>640</v>
      </c>
      <c r="Q49" s="175" t="s">
        <v>640</v>
      </c>
      <c r="R49" s="175" t="s">
        <v>640</v>
      </c>
      <c r="S49" s="202"/>
      <c r="T49" s="175" t="s">
        <v>640</v>
      </c>
      <c r="U49" s="175" t="s">
        <v>640</v>
      </c>
      <c r="V49" s="201"/>
      <c r="W49" s="205"/>
      <c r="X49" s="204"/>
      <c r="Y49" s="175"/>
      <c r="Z49" s="175"/>
      <c r="AA49" s="174"/>
      <c r="AB49" s="175"/>
      <c r="AC49" s="175"/>
      <c r="AD49" s="174"/>
      <c r="AE49" s="175"/>
      <c r="AF49" s="175"/>
      <c r="AG49" s="174"/>
      <c r="AH49" s="175"/>
      <c r="AI49" s="175"/>
      <c r="AJ49" s="174"/>
      <c r="AK49" s="175"/>
      <c r="AL49" s="175"/>
      <c r="AM49" s="174"/>
      <c r="AN49" s="361"/>
    </row>
    <row r="50" spans="1:40" ht="39.75" customHeight="1" thickBot="1">
      <c r="A50" s="660" t="s">
        <v>60</v>
      </c>
      <c r="B50" s="237" t="s">
        <v>656</v>
      </c>
      <c r="C50" s="183" t="s">
        <v>655</v>
      </c>
      <c r="D50" s="335">
        <v>4</v>
      </c>
      <c r="E50" s="207">
        <v>4.67</v>
      </c>
      <c r="F50" s="206">
        <v>4.58</v>
      </c>
      <c r="G50" s="206">
        <v>4.07</v>
      </c>
      <c r="H50" s="206">
        <v>5.0199999999999996</v>
      </c>
      <c r="I50" s="206">
        <v>1</v>
      </c>
      <c r="J50" s="206">
        <v>0.8</v>
      </c>
      <c r="K50" s="206">
        <v>0.72</v>
      </c>
      <c r="L50" s="224">
        <v>1.1599999999999999</v>
      </c>
      <c r="M50" s="207">
        <v>4.4000000000000004</v>
      </c>
      <c r="N50" s="206">
        <v>4.8099999999999996</v>
      </c>
      <c r="O50" s="206">
        <v>5.67</v>
      </c>
      <c r="P50" s="206">
        <v>4.33</v>
      </c>
      <c r="Q50" s="206">
        <v>4.8499999999999996</v>
      </c>
      <c r="R50" s="206">
        <v>4.72</v>
      </c>
      <c r="S50" s="206">
        <v>4.43</v>
      </c>
      <c r="T50" s="206">
        <v>4.84</v>
      </c>
      <c r="U50" s="206">
        <v>4.9800000000000004</v>
      </c>
      <c r="V50" s="224">
        <v>4.8899999999999997</v>
      </c>
      <c r="W50" s="205"/>
      <c r="X50" s="204"/>
      <c r="Y50" s="244">
        <f>AVERAGE(M50:V50)</f>
        <v>4.7919999999999998</v>
      </c>
      <c r="Z50" s="223">
        <f t="shared" ref="Z50:AK51" si="17">(Z51*0.5+Z52*0.5+Z53+Z54)/3</f>
        <v>0</v>
      </c>
      <c r="AA50" s="220">
        <f t="shared" si="17"/>
        <v>0</v>
      </c>
      <c r="AB50" s="221">
        <f t="shared" si="17"/>
        <v>0</v>
      </c>
      <c r="AC50" s="220">
        <f t="shared" si="17"/>
        <v>0</v>
      </c>
      <c r="AD50" s="221">
        <f t="shared" si="17"/>
        <v>0</v>
      </c>
      <c r="AE50" s="220">
        <f t="shared" si="17"/>
        <v>0</v>
      </c>
      <c r="AF50" s="221">
        <f t="shared" si="17"/>
        <v>0</v>
      </c>
      <c r="AG50" s="220">
        <f t="shared" si="17"/>
        <v>0</v>
      </c>
      <c r="AH50" s="221">
        <f t="shared" si="17"/>
        <v>0</v>
      </c>
      <c r="AI50" s="220">
        <f t="shared" si="17"/>
        <v>0</v>
      </c>
      <c r="AJ50" s="221">
        <f t="shared" si="17"/>
        <v>0</v>
      </c>
      <c r="AK50" s="222">
        <f t="shared" si="17"/>
        <v>0</v>
      </c>
      <c r="AL50" s="221">
        <f>AVERAGE(S50,U50)</f>
        <v>4.7050000000000001</v>
      </c>
      <c r="AM50" s="220">
        <f>AVERAGE(M50,N50,O50,P50,Q50,R50,T50,V50)</f>
        <v>4.8137500000000006</v>
      </c>
      <c r="AN50" s="361"/>
    </row>
    <row r="51" spans="1:40" ht="39.75" customHeight="1" thickBot="1">
      <c r="A51" s="660" t="s">
        <v>60</v>
      </c>
      <c r="B51" s="237" t="s">
        <v>654</v>
      </c>
      <c r="C51" s="183" t="s">
        <v>653</v>
      </c>
      <c r="D51" s="202"/>
      <c r="E51" s="207">
        <v>4.47</v>
      </c>
      <c r="F51" s="202"/>
      <c r="G51" s="206">
        <v>3.95</v>
      </c>
      <c r="H51" s="206">
        <v>4.71</v>
      </c>
      <c r="I51" s="206">
        <v>1.29</v>
      </c>
      <c r="J51" s="202"/>
      <c r="K51" s="206">
        <v>0.8</v>
      </c>
      <c r="L51" s="224">
        <v>1.41</v>
      </c>
      <c r="M51" s="207">
        <v>3.83</v>
      </c>
      <c r="N51" s="206">
        <v>4.26</v>
      </c>
      <c r="O51" s="206">
        <v>5.64</v>
      </c>
      <c r="P51" s="206">
        <v>4.5</v>
      </c>
      <c r="Q51" s="206">
        <v>4.76</v>
      </c>
      <c r="R51" s="206">
        <v>4.3099999999999996</v>
      </c>
      <c r="S51" s="206">
        <v>4.1900000000000004</v>
      </c>
      <c r="T51" s="206">
        <v>4.5</v>
      </c>
      <c r="U51" s="206">
        <v>4.8</v>
      </c>
      <c r="V51" s="224">
        <v>3.83</v>
      </c>
      <c r="W51" s="205"/>
      <c r="X51" s="204"/>
      <c r="Y51" s="230">
        <f>AVERAGE(M51:V51)</f>
        <v>4.4619999999999997</v>
      </c>
      <c r="Z51" s="241">
        <f t="shared" si="17"/>
        <v>0</v>
      </c>
      <c r="AA51" s="240">
        <f t="shared" si="17"/>
        <v>0</v>
      </c>
      <c r="AB51" s="239">
        <f t="shared" si="17"/>
        <v>0</v>
      </c>
      <c r="AC51" s="240">
        <f t="shared" si="17"/>
        <v>0</v>
      </c>
      <c r="AD51" s="239">
        <f t="shared" si="17"/>
        <v>0</v>
      </c>
      <c r="AE51" s="240">
        <f t="shared" si="17"/>
        <v>0</v>
      </c>
      <c r="AF51" s="239">
        <f t="shared" si="17"/>
        <v>0</v>
      </c>
      <c r="AG51" s="240">
        <f t="shared" si="17"/>
        <v>0</v>
      </c>
      <c r="AH51" s="239">
        <f t="shared" si="17"/>
        <v>0</v>
      </c>
      <c r="AI51" s="240">
        <f t="shared" si="17"/>
        <v>0</v>
      </c>
      <c r="AJ51" s="239">
        <f t="shared" si="17"/>
        <v>0</v>
      </c>
      <c r="AK51" s="238">
        <f t="shared" si="17"/>
        <v>0</v>
      </c>
      <c r="AL51" s="239">
        <f>AVERAGE(S51,U51)</f>
        <v>4.4950000000000001</v>
      </c>
      <c r="AM51" s="240">
        <f>AVERAGE(M51,N51,O51,P51,Q51,R51,T51,V51)</f>
        <v>4.4537500000000003</v>
      </c>
      <c r="AN51" s="361"/>
    </row>
    <row r="52" spans="1:40" ht="63" customHeight="1" thickBot="1">
      <c r="A52" s="660" t="s">
        <v>60</v>
      </c>
      <c r="B52" s="237" t="s">
        <v>652</v>
      </c>
      <c r="C52" s="183" t="s">
        <v>651</v>
      </c>
      <c r="D52" s="336">
        <v>1</v>
      </c>
      <c r="E52" s="182">
        <v>4.5</v>
      </c>
      <c r="F52" s="181">
        <v>4.5</v>
      </c>
      <c r="G52" s="179"/>
      <c r="H52" s="179"/>
      <c r="I52" s="181">
        <v>0.59</v>
      </c>
      <c r="J52" s="181">
        <v>0.59</v>
      </c>
      <c r="K52" s="179"/>
      <c r="L52" s="178"/>
      <c r="M52" s="246" t="s">
        <v>640</v>
      </c>
      <c r="N52" s="179"/>
      <c r="O52" s="179"/>
      <c r="P52" s="179"/>
      <c r="Q52" s="249" t="s">
        <v>640</v>
      </c>
      <c r="R52" s="249" t="s">
        <v>640</v>
      </c>
      <c r="S52" s="179"/>
      <c r="T52" s="249" t="s">
        <v>640</v>
      </c>
      <c r="U52" s="249" t="s">
        <v>640</v>
      </c>
      <c r="V52" s="178"/>
      <c r="W52" s="177"/>
      <c r="X52" s="176"/>
      <c r="Y52" s="175"/>
      <c r="Z52" s="175"/>
      <c r="AA52" s="174"/>
      <c r="AB52" s="175"/>
      <c r="AC52" s="175"/>
      <c r="AD52" s="174"/>
      <c r="AE52" s="175"/>
      <c r="AF52" s="175"/>
      <c r="AG52" s="174"/>
      <c r="AH52" s="175"/>
      <c r="AI52" s="175"/>
      <c r="AJ52" s="174"/>
      <c r="AK52" s="175"/>
      <c r="AL52" s="175"/>
      <c r="AM52" s="174"/>
      <c r="AN52" s="361"/>
    </row>
    <row r="53" spans="1:40" ht="24.75" customHeight="1" thickBot="1">
      <c r="A53" s="678" t="s">
        <v>650</v>
      </c>
      <c r="B53" s="679"/>
      <c r="C53" s="411"/>
      <c r="D53" s="412"/>
      <c r="E53" s="400"/>
      <c r="F53" s="401"/>
      <c r="G53" s="401"/>
      <c r="H53" s="402"/>
      <c r="I53" s="400"/>
      <c r="J53" s="401"/>
      <c r="K53" s="401"/>
      <c r="L53" s="402"/>
      <c r="M53" s="400"/>
      <c r="N53" s="401"/>
      <c r="O53" s="401"/>
      <c r="P53" s="401"/>
      <c r="Q53" s="401"/>
      <c r="R53" s="401"/>
      <c r="S53" s="401"/>
      <c r="T53" s="401"/>
      <c r="U53" s="401"/>
      <c r="V53" s="402"/>
      <c r="W53" s="405"/>
      <c r="X53" s="403"/>
      <c r="Y53" s="406"/>
      <c r="Z53" s="407"/>
      <c r="AA53" s="408"/>
      <c r="AB53" s="409"/>
      <c r="AC53" s="408"/>
      <c r="AD53" s="409"/>
      <c r="AE53" s="408"/>
      <c r="AF53" s="409"/>
      <c r="AG53" s="408"/>
      <c r="AH53" s="409"/>
      <c r="AI53" s="408"/>
      <c r="AJ53" s="409"/>
      <c r="AK53" s="410"/>
      <c r="AL53" s="409"/>
      <c r="AM53" s="408"/>
      <c r="AN53" s="361"/>
    </row>
    <row r="54" spans="1:40" ht="30.6" thickBot="1">
      <c r="A54" s="660" t="s">
        <v>59</v>
      </c>
      <c r="B54" s="442" t="s">
        <v>649</v>
      </c>
      <c r="C54" s="455"/>
      <c r="D54" s="456">
        <f>AVERAGE(D55,D56,D58)</f>
        <v>3.3333333333333335</v>
      </c>
      <c r="E54" s="457">
        <f t="shared" ref="E54:J54" si="18">AVERAGE(E55:E58)</f>
        <v>4.3424999999999994</v>
      </c>
      <c r="F54" s="457">
        <f t="shared" si="18"/>
        <v>4.24</v>
      </c>
      <c r="G54" s="452">
        <f t="shared" si="18"/>
        <v>3.7450000000000001</v>
      </c>
      <c r="H54" s="452">
        <f t="shared" si="18"/>
        <v>4.7799999999999994</v>
      </c>
      <c r="I54" s="457">
        <f t="shared" si="18"/>
        <v>1.0225</v>
      </c>
      <c r="J54" s="457">
        <f t="shared" si="18"/>
        <v>0.91999999999999993</v>
      </c>
      <c r="K54" s="452">
        <f t="shared" ref="K54:V54" si="19">AVERAGE(K56:K57)</f>
        <v>0.92999999999999994</v>
      </c>
      <c r="L54" s="452">
        <f t="shared" si="19"/>
        <v>1.0750000000000002</v>
      </c>
      <c r="M54" s="452">
        <f t="shared" si="19"/>
        <v>4.17</v>
      </c>
      <c r="N54" s="452">
        <f t="shared" si="19"/>
        <v>4.5250000000000004</v>
      </c>
      <c r="O54" s="452">
        <f t="shared" si="19"/>
        <v>4.915</v>
      </c>
      <c r="P54" s="452">
        <f t="shared" si="19"/>
        <v>4.2300000000000004</v>
      </c>
      <c r="Q54" s="452">
        <f t="shared" si="19"/>
        <v>4.4550000000000001</v>
      </c>
      <c r="R54" s="452">
        <f t="shared" si="19"/>
        <v>4.375</v>
      </c>
      <c r="S54" s="452">
        <f t="shared" si="19"/>
        <v>4.43</v>
      </c>
      <c r="T54" s="452">
        <f t="shared" si="19"/>
        <v>4.2799999999999994</v>
      </c>
      <c r="U54" s="452">
        <f t="shared" si="19"/>
        <v>4.9949999999999992</v>
      </c>
      <c r="V54" s="452">
        <f t="shared" si="19"/>
        <v>4.1349999999999998</v>
      </c>
      <c r="W54" s="453" t="e">
        <f>AVERAGE(W55:W58)</f>
        <v>#DIV/0!</v>
      </c>
      <c r="X54" s="454" t="e">
        <f>AVERAGE(X55:X58)</f>
        <v>#DIV/0!</v>
      </c>
      <c r="Y54" s="465">
        <f>AVERAGE(M54:V54)</f>
        <v>4.4509999999999996</v>
      </c>
      <c r="Z54" s="466">
        <f t="shared" ref="Z54:AK54" si="20">(Z55*0.5+Z56*0.5+Z57+Z58)/3</f>
        <v>0</v>
      </c>
      <c r="AA54" s="467">
        <f t="shared" si="20"/>
        <v>0</v>
      </c>
      <c r="AB54" s="467">
        <f t="shared" si="20"/>
        <v>0</v>
      </c>
      <c r="AC54" s="467">
        <f t="shared" si="20"/>
        <v>0</v>
      </c>
      <c r="AD54" s="467">
        <f t="shared" si="20"/>
        <v>0</v>
      </c>
      <c r="AE54" s="467">
        <f t="shared" si="20"/>
        <v>0</v>
      </c>
      <c r="AF54" s="467">
        <f t="shared" si="20"/>
        <v>0</v>
      </c>
      <c r="AG54" s="467">
        <f t="shared" si="20"/>
        <v>0</v>
      </c>
      <c r="AH54" s="467">
        <f t="shared" si="20"/>
        <v>0</v>
      </c>
      <c r="AI54" s="467">
        <f t="shared" si="20"/>
        <v>0</v>
      </c>
      <c r="AJ54" s="467">
        <f t="shared" si="20"/>
        <v>0</v>
      </c>
      <c r="AK54" s="468">
        <f t="shared" si="20"/>
        <v>0</v>
      </c>
      <c r="AL54" s="467">
        <f>AVERAGE(S54,U54)</f>
        <v>4.7124999999999995</v>
      </c>
      <c r="AM54" s="465">
        <f>AVERAGE(M54,N54,O54,P54,Q54,R54,T54,V54)</f>
        <v>4.3856250000000001</v>
      </c>
      <c r="AN54" s="361"/>
    </row>
    <row r="55" spans="1:40" ht="40.5" customHeight="1" thickBot="1">
      <c r="A55" s="660" t="s">
        <v>60</v>
      </c>
      <c r="B55" s="184" t="s">
        <v>648</v>
      </c>
      <c r="C55" s="183" t="s">
        <v>647</v>
      </c>
      <c r="D55" s="260">
        <v>3</v>
      </c>
      <c r="E55" s="191">
        <v>4.25</v>
      </c>
      <c r="F55" s="190">
        <v>4.25</v>
      </c>
      <c r="G55" s="188"/>
      <c r="H55" s="188"/>
      <c r="I55" s="190">
        <v>0.88</v>
      </c>
      <c r="J55" s="190">
        <v>0.88</v>
      </c>
      <c r="K55" s="188"/>
      <c r="L55" s="187"/>
      <c r="M55" s="248" t="s">
        <v>640</v>
      </c>
      <c r="N55" s="188"/>
      <c r="O55" s="188"/>
      <c r="P55" s="188"/>
      <c r="Q55" s="247" t="s">
        <v>640</v>
      </c>
      <c r="R55" s="188"/>
      <c r="S55" s="188"/>
      <c r="T55" s="188"/>
      <c r="U55" s="188"/>
      <c r="V55" s="187"/>
      <c r="W55" s="186"/>
      <c r="X55" s="185"/>
      <c r="Y55" s="175"/>
      <c r="Z55" s="175"/>
      <c r="AA55" s="174"/>
      <c r="AB55" s="175"/>
      <c r="AC55" s="175"/>
      <c r="AD55" s="174"/>
      <c r="AE55" s="175"/>
      <c r="AF55" s="175"/>
      <c r="AG55" s="174"/>
      <c r="AH55" s="175"/>
      <c r="AI55" s="175"/>
      <c r="AJ55" s="174"/>
      <c r="AK55" s="175"/>
      <c r="AL55" s="175"/>
      <c r="AM55" s="174"/>
      <c r="AN55" s="361"/>
    </row>
    <row r="56" spans="1:40" ht="40.5" customHeight="1" thickBot="1">
      <c r="A56" s="660" t="s">
        <v>60</v>
      </c>
      <c r="B56" s="184" t="s">
        <v>646</v>
      </c>
      <c r="C56" s="183" t="s">
        <v>645</v>
      </c>
      <c r="D56" s="335">
        <v>3</v>
      </c>
      <c r="E56" s="207">
        <v>4.5599999999999996</v>
      </c>
      <c r="F56" s="202"/>
      <c r="G56" s="206">
        <v>3.99</v>
      </c>
      <c r="H56" s="206">
        <v>4.92</v>
      </c>
      <c r="I56" s="206">
        <v>1.1000000000000001</v>
      </c>
      <c r="J56" s="202"/>
      <c r="K56" s="206">
        <v>0.86</v>
      </c>
      <c r="L56" s="224">
        <v>1.1000000000000001</v>
      </c>
      <c r="M56" s="207">
        <v>4.12</v>
      </c>
      <c r="N56" s="206">
        <v>4.58</v>
      </c>
      <c r="O56" s="206">
        <v>5</v>
      </c>
      <c r="P56" s="206">
        <v>4.71</v>
      </c>
      <c r="Q56" s="206">
        <v>4.57</v>
      </c>
      <c r="R56" s="206">
        <v>4.62</v>
      </c>
      <c r="S56" s="206">
        <v>4.41</v>
      </c>
      <c r="T56" s="206">
        <v>4.3099999999999996</v>
      </c>
      <c r="U56" s="206">
        <v>5.0199999999999996</v>
      </c>
      <c r="V56" s="224">
        <v>4.38</v>
      </c>
      <c r="W56" s="205"/>
      <c r="X56" s="204"/>
      <c r="Y56" s="242">
        <f>AVERAGE(M56:V56)</f>
        <v>4.572000000000001</v>
      </c>
      <c r="Z56" s="223">
        <f t="shared" ref="Z56:AK57" si="21">(Z57*0.5+Z58*0.5+Z59+Z60)/3</f>
        <v>0</v>
      </c>
      <c r="AA56" s="220">
        <f t="shared" si="21"/>
        <v>0</v>
      </c>
      <c r="AB56" s="221">
        <f t="shared" si="21"/>
        <v>0</v>
      </c>
      <c r="AC56" s="220">
        <f t="shared" si="21"/>
        <v>0</v>
      </c>
      <c r="AD56" s="221">
        <f t="shared" si="21"/>
        <v>0</v>
      </c>
      <c r="AE56" s="220">
        <f t="shared" si="21"/>
        <v>0</v>
      </c>
      <c r="AF56" s="221">
        <f t="shared" si="21"/>
        <v>0</v>
      </c>
      <c r="AG56" s="220">
        <f t="shared" si="21"/>
        <v>0</v>
      </c>
      <c r="AH56" s="221">
        <f t="shared" si="21"/>
        <v>0</v>
      </c>
      <c r="AI56" s="220">
        <f t="shared" si="21"/>
        <v>0</v>
      </c>
      <c r="AJ56" s="221">
        <f t="shared" si="21"/>
        <v>0</v>
      </c>
      <c r="AK56" s="222">
        <f t="shared" si="21"/>
        <v>0</v>
      </c>
      <c r="AL56" s="221">
        <f>AVERAGE(S56,U56)</f>
        <v>4.7149999999999999</v>
      </c>
      <c r="AM56" s="220">
        <f>AVERAGE(M56,N56,O56,P56,Q56,R56,T56,V56)</f>
        <v>4.5362499999999999</v>
      </c>
      <c r="AN56" s="361"/>
    </row>
    <row r="57" spans="1:40" ht="60.6" thickBot="1">
      <c r="A57" s="660" t="s">
        <v>60</v>
      </c>
      <c r="B57" s="237" t="s">
        <v>644</v>
      </c>
      <c r="C57" s="183" t="s">
        <v>643</v>
      </c>
      <c r="D57" s="202"/>
      <c r="E57" s="207">
        <v>4.33</v>
      </c>
      <c r="F57" s="202"/>
      <c r="G57" s="206">
        <v>3.5</v>
      </c>
      <c r="H57" s="206">
        <v>4.6399999999999997</v>
      </c>
      <c r="I57" s="206">
        <v>1.1499999999999999</v>
      </c>
      <c r="J57" s="202"/>
      <c r="K57" s="206">
        <v>1</v>
      </c>
      <c r="L57" s="224">
        <v>1.05</v>
      </c>
      <c r="M57" s="207">
        <v>4.22</v>
      </c>
      <c r="N57" s="206">
        <v>4.47</v>
      </c>
      <c r="O57" s="206">
        <v>4.83</v>
      </c>
      <c r="P57" s="206">
        <v>3.75</v>
      </c>
      <c r="Q57" s="206">
        <v>4.34</v>
      </c>
      <c r="R57" s="206">
        <v>4.13</v>
      </c>
      <c r="S57" s="206">
        <v>4.45</v>
      </c>
      <c r="T57" s="206">
        <v>4.25</v>
      </c>
      <c r="U57" s="206">
        <v>4.97</v>
      </c>
      <c r="V57" s="224">
        <v>3.89</v>
      </c>
      <c r="W57" s="205"/>
      <c r="X57" s="204"/>
      <c r="Y57" s="242">
        <f>AVERAGE(M57:V57)</f>
        <v>4.33</v>
      </c>
      <c r="Z57" s="223">
        <f t="shared" si="21"/>
        <v>0</v>
      </c>
      <c r="AA57" s="220">
        <f t="shared" si="21"/>
        <v>0</v>
      </c>
      <c r="AB57" s="221">
        <f t="shared" si="21"/>
        <v>0</v>
      </c>
      <c r="AC57" s="220">
        <f t="shared" si="21"/>
        <v>0</v>
      </c>
      <c r="AD57" s="221">
        <f t="shared" si="21"/>
        <v>0</v>
      </c>
      <c r="AE57" s="220">
        <f t="shared" si="21"/>
        <v>0</v>
      </c>
      <c r="AF57" s="221">
        <f t="shared" si="21"/>
        <v>0</v>
      </c>
      <c r="AG57" s="220">
        <f t="shared" si="21"/>
        <v>0</v>
      </c>
      <c r="AH57" s="221">
        <f t="shared" si="21"/>
        <v>0</v>
      </c>
      <c r="AI57" s="220">
        <f t="shared" si="21"/>
        <v>0</v>
      </c>
      <c r="AJ57" s="221">
        <f t="shared" si="21"/>
        <v>0</v>
      </c>
      <c r="AK57" s="222">
        <f t="shared" si="21"/>
        <v>0</v>
      </c>
      <c r="AL57" s="221">
        <f>AVERAGE(S57,U57)</f>
        <v>4.71</v>
      </c>
      <c r="AM57" s="220">
        <f>AVERAGE(M57,N57,O57,P57,Q57,R57,T57,V57)</f>
        <v>4.2349999999999994</v>
      </c>
      <c r="AN57" s="361"/>
    </row>
    <row r="58" spans="1:40" ht="45.6" thickBot="1">
      <c r="A58" s="660" t="s">
        <v>60</v>
      </c>
      <c r="B58" s="237" t="s">
        <v>642</v>
      </c>
      <c r="C58" s="200" t="s">
        <v>641</v>
      </c>
      <c r="D58" s="338">
        <v>4</v>
      </c>
      <c r="E58" s="182">
        <v>4.2300000000000004</v>
      </c>
      <c r="F58" s="181">
        <v>4.2300000000000004</v>
      </c>
      <c r="G58" s="179"/>
      <c r="H58" s="179"/>
      <c r="I58" s="181">
        <v>0.96</v>
      </c>
      <c r="J58" s="181">
        <v>0.96</v>
      </c>
      <c r="K58" s="179"/>
      <c r="L58" s="178"/>
      <c r="M58" s="246" t="s">
        <v>640</v>
      </c>
      <c r="N58" s="179"/>
      <c r="O58" s="179"/>
      <c r="P58" s="179"/>
      <c r="Q58" s="179"/>
      <c r="R58" s="179"/>
      <c r="S58" s="179"/>
      <c r="T58" s="179"/>
      <c r="U58" s="179"/>
      <c r="V58" s="178"/>
      <c r="W58" s="177"/>
      <c r="X58" s="176"/>
      <c r="Y58" s="175"/>
      <c r="Z58" s="175"/>
      <c r="AA58" s="174"/>
      <c r="AB58" s="175"/>
      <c r="AC58" s="175"/>
      <c r="AD58" s="174"/>
      <c r="AE58" s="175"/>
      <c r="AF58" s="175"/>
      <c r="AG58" s="174"/>
      <c r="AH58" s="175"/>
      <c r="AI58" s="175"/>
      <c r="AJ58" s="174"/>
      <c r="AK58" s="175"/>
      <c r="AL58" s="175"/>
      <c r="AM58" s="174"/>
      <c r="AN58" s="361"/>
    </row>
    <row r="59" spans="1:40" ht="23.4" thickBot="1">
      <c r="A59" s="678" t="s">
        <v>639</v>
      </c>
      <c r="B59" s="679"/>
      <c r="C59" s="411"/>
      <c r="D59" s="412"/>
      <c r="E59" s="400"/>
      <c r="F59" s="401"/>
      <c r="G59" s="401"/>
      <c r="H59" s="402"/>
      <c r="I59" s="400"/>
      <c r="J59" s="401"/>
      <c r="K59" s="401"/>
      <c r="L59" s="402"/>
      <c r="M59" s="400"/>
      <c r="N59" s="401"/>
      <c r="O59" s="401"/>
      <c r="P59" s="401"/>
      <c r="Q59" s="401"/>
      <c r="R59" s="401"/>
      <c r="S59" s="401"/>
      <c r="T59" s="401"/>
      <c r="U59" s="401"/>
      <c r="V59" s="402"/>
      <c r="W59" s="405"/>
      <c r="X59" s="403"/>
      <c r="Y59" s="406"/>
      <c r="Z59" s="407"/>
      <c r="AA59" s="408"/>
      <c r="AB59" s="409"/>
      <c r="AC59" s="408"/>
      <c r="AD59" s="409"/>
      <c r="AE59" s="408"/>
      <c r="AF59" s="409"/>
      <c r="AG59" s="408"/>
      <c r="AH59" s="409"/>
      <c r="AI59" s="408"/>
      <c r="AJ59" s="409"/>
      <c r="AK59" s="410"/>
      <c r="AL59" s="409"/>
      <c r="AM59" s="408"/>
      <c r="AN59" s="361"/>
    </row>
    <row r="60" spans="1:40" ht="45.6" thickBot="1">
      <c r="A60" s="660" t="s">
        <v>59</v>
      </c>
      <c r="B60" s="442" t="s">
        <v>638</v>
      </c>
      <c r="C60" s="455"/>
      <c r="D60" s="464">
        <v>4</v>
      </c>
      <c r="E60" s="452">
        <f>AVERAGE(E61:E64)</f>
        <v>4.1574999999999998</v>
      </c>
      <c r="F60" s="452">
        <f>AVERAGE(F61:F63)</f>
        <v>4.1333333333333329</v>
      </c>
      <c r="G60" s="452">
        <f>G64</f>
        <v>3.8</v>
      </c>
      <c r="H60" s="452">
        <f>H64</f>
        <v>4.55</v>
      </c>
      <c r="I60" s="452">
        <f>AVERAGE(I61:I64)</f>
        <v>0.96500000000000008</v>
      </c>
      <c r="J60" s="452">
        <f>AVERAGE(J61:J63)</f>
        <v>0.88666666666666671</v>
      </c>
      <c r="K60" s="452">
        <f t="shared" ref="K60:V60" si="22">K64</f>
        <v>0.83</v>
      </c>
      <c r="L60" s="452">
        <f t="shared" si="22"/>
        <v>1.34</v>
      </c>
      <c r="M60" s="452">
        <f t="shared" si="22"/>
        <v>3.69</v>
      </c>
      <c r="N60" s="452">
        <f t="shared" si="22"/>
        <v>4.26</v>
      </c>
      <c r="O60" s="452">
        <f t="shared" si="22"/>
        <v>4.9400000000000004</v>
      </c>
      <c r="P60" s="452">
        <f t="shared" si="22"/>
        <v>3.92</v>
      </c>
      <c r="Q60" s="452">
        <f t="shared" si="22"/>
        <v>4.4800000000000004</v>
      </c>
      <c r="R60" s="452">
        <f t="shared" si="22"/>
        <v>4.45</v>
      </c>
      <c r="S60" s="452">
        <f t="shared" si="22"/>
        <v>3.94</v>
      </c>
      <c r="T60" s="452">
        <f t="shared" si="22"/>
        <v>4</v>
      </c>
      <c r="U60" s="452">
        <f t="shared" si="22"/>
        <v>4.5599999999999996</v>
      </c>
      <c r="V60" s="452">
        <f t="shared" si="22"/>
        <v>3.86</v>
      </c>
      <c r="W60" s="453" t="e">
        <f>AVERAGE(W61:W64)</f>
        <v>#DIV/0!</v>
      </c>
      <c r="X60" s="454" t="e">
        <f>AVERAGE(X61:X64)</f>
        <v>#DIV/0!</v>
      </c>
      <c r="Y60" s="465">
        <f>AVERAGE(M60:V60)</f>
        <v>4.2100000000000009</v>
      </c>
      <c r="Z60" s="466">
        <f t="shared" ref="Z60:AK60" si="23">(Z61*0.5+Z62*0.5+Z63+Z64)/3</f>
        <v>0</v>
      </c>
      <c r="AA60" s="467">
        <f t="shared" si="23"/>
        <v>0</v>
      </c>
      <c r="AB60" s="467">
        <f t="shared" si="23"/>
        <v>0</v>
      </c>
      <c r="AC60" s="467">
        <f t="shared" si="23"/>
        <v>0</v>
      </c>
      <c r="AD60" s="467">
        <f t="shared" si="23"/>
        <v>0</v>
      </c>
      <c r="AE60" s="467">
        <f t="shared" si="23"/>
        <v>0</v>
      </c>
      <c r="AF60" s="467">
        <f t="shared" si="23"/>
        <v>0</v>
      </c>
      <c r="AG60" s="467">
        <f t="shared" si="23"/>
        <v>0</v>
      </c>
      <c r="AH60" s="467">
        <f t="shared" si="23"/>
        <v>0</v>
      </c>
      <c r="AI60" s="467">
        <f t="shared" si="23"/>
        <v>0</v>
      </c>
      <c r="AJ60" s="467">
        <f t="shared" si="23"/>
        <v>0</v>
      </c>
      <c r="AK60" s="468">
        <f t="shared" si="23"/>
        <v>0</v>
      </c>
      <c r="AL60" s="467">
        <f>AVERAGE(S60,U60)</f>
        <v>4.25</v>
      </c>
      <c r="AM60" s="465">
        <f>AVERAGE(M60,N60,O60,P60,Q60,R60,T60,V60)</f>
        <v>4.2</v>
      </c>
      <c r="AN60" s="361"/>
    </row>
    <row r="61" spans="1:40" ht="60" customHeight="1" thickBot="1">
      <c r="A61" s="660" t="s">
        <v>60</v>
      </c>
      <c r="B61" s="237" t="s">
        <v>637</v>
      </c>
      <c r="C61" s="183" t="s">
        <v>636</v>
      </c>
      <c r="D61" s="260">
        <v>4</v>
      </c>
      <c r="E61" s="191">
        <v>4.2</v>
      </c>
      <c r="F61" s="190">
        <v>4.2</v>
      </c>
      <c r="G61" s="188"/>
      <c r="H61" s="188"/>
      <c r="I61" s="190">
        <v>1.06</v>
      </c>
      <c r="J61" s="190">
        <v>1.06</v>
      </c>
      <c r="K61" s="188"/>
      <c r="L61" s="187"/>
      <c r="M61" s="189"/>
      <c r="N61" s="188"/>
      <c r="O61" s="188"/>
      <c r="P61" s="188"/>
      <c r="Q61" s="188"/>
      <c r="R61" s="188"/>
      <c r="S61" s="188"/>
      <c r="T61" s="188"/>
      <c r="U61" s="188"/>
      <c r="V61" s="187"/>
      <c r="W61" s="186"/>
      <c r="X61" s="185"/>
      <c r="Y61" s="175"/>
      <c r="Z61" s="175"/>
      <c r="AA61" s="174"/>
      <c r="AB61" s="175"/>
      <c r="AC61" s="175"/>
      <c r="AD61" s="174"/>
      <c r="AE61" s="175"/>
      <c r="AF61" s="175"/>
      <c r="AG61" s="174"/>
      <c r="AH61" s="175"/>
      <c r="AI61" s="175"/>
      <c r="AJ61" s="174"/>
      <c r="AK61" s="175"/>
      <c r="AL61" s="175"/>
      <c r="AM61" s="174"/>
      <c r="AN61" s="361"/>
    </row>
    <row r="62" spans="1:40" ht="54.75" customHeight="1" thickBot="1">
      <c r="A62" s="660" t="s">
        <v>60</v>
      </c>
      <c r="B62" s="237" t="s">
        <v>635</v>
      </c>
      <c r="C62" s="183" t="s">
        <v>634</v>
      </c>
      <c r="D62" s="335">
        <v>4</v>
      </c>
      <c r="E62" s="207">
        <v>4.07</v>
      </c>
      <c r="F62" s="206">
        <v>4.07</v>
      </c>
      <c r="G62" s="202"/>
      <c r="H62" s="202"/>
      <c r="I62" s="206">
        <v>0.87</v>
      </c>
      <c r="J62" s="206">
        <v>0.87</v>
      </c>
      <c r="K62" s="202"/>
      <c r="L62" s="201"/>
      <c r="M62" s="203"/>
      <c r="N62" s="202"/>
      <c r="O62" s="202"/>
      <c r="P62" s="202"/>
      <c r="Q62" s="202"/>
      <c r="R62" s="202"/>
      <c r="S62" s="202"/>
      <c r="T62" s="202"/>
      <c r="U62" s="202"/>
      <c r="V62" s="201"/>
      <c r="W62" s="205"/>
      <c r="X62" s="204"/>
      <c r="Y62" s="175"/>
      <c r="Z62" s="175"/>
      <c r="AA62" s="174"/>
      <c r="AB62" s="175"/>
      <c r="AC62" s="175"/>
      <c r="AD62" s="174"/>
      <c r="AE62" s="175"/>
      <c r="AF62" s="175"/>
      <c r="AG62" s="174"/>
      <c r="AH62" s="175"/>
      <c r="AI62" s="175"/>
      <c r="AJ62" s="174"/>
      <c r="AK62" s="175"/>
      <c r="AL62" s="175"/>
      <c r="AM62" s="174"/>
      <c r="AN62" s="361"/>
    </row>
    <row r="63" spans="1:40" ht="30.6" thickBot="1">
      <c r="A63" s="660" t="s">
        <v>60</v>
      </c>
      <c r="B63" s="237" t="s">
        <v>633</v>
      </c>
      <c r="C63" s="183" t="s">
        <v>632</v>
      </c>
      <c r="D63" s="202"/>
      <c r="E63" s="207">
        <v>4.13</v>
      </c>
      <c r="F63" s="206">
        <v>4.13</v>
      </c>
      <c r="G63" s="202"/>
      <c r="H63" s="202"/>
      <c r="I63" s="206">
        <v>0.73</v>
      </c>
      <c r="J63" s="206">
        <v>0.73</v>
      </c>
      <c r="K63" s="202"/>
      <c r="L63" s="201"/>
      <c r="M63" s="203"/>
      <c r="N63" s="202"/>
      <c r="O63" s="202"/>
      <c r="P63" s="202"/>
      <c r="Q63" s="202"/>
      <c r="R63" s="202"/>
      <c r="S63" s="202"/>
      <c r="T63" s="202"/>
      <c r="U63" s="202"/>
      <c r="V63" s="201"/>
      <c r="W63" s="205"/>
      <c r="X63" s="204"/>
      <c r="Y63" s="175"/>
      <c r="Z63" s="175"/>
      <c r="AA63" s="174"/>
      <c r="AB63" s="175"/>
      <c r="AC63" s="175"/>
      <c r="AD63" s="174"/>
      <c r="AE63" s="175"/>
      <c r="AF63" s="175"/>
      <c r="AG63" s="174"/>
      <c r="AH63" s="175"/>
      <c r="AI63" s="175"/>
      <c r="AJ63" s="174"/>
      <c r="AK63" s="175"/>
      <c r="AL63" s="175"/>
      <c r="AM63" s="174"/>
      <c r="AN63" s="361"/>
    </row>
    <row r="64" spans="1:40" ht="45.6" thickBot="1">
      <c r="A64" s="660" t="s">
        <v>60</v>
      </c>
      <c r="B64" s="184" t="s">
        <v>631</v>
      </c>
      <c r="C64" s="183" t="s">
        <v>630</v>
      </c>
      <c r="D64" s="202"/>
      <c r="E64" s="182">
        <v>4.2300000000000004</v>
      </c>
      <c r="F64" s="179"/>
      <c r="G64" s="181">
        <v>3.8</v>
      </c>
      <c r="H64" s="181">
        <v>4.55</v>
      </c>
      <c r="I64" s="181">
        <v>1.2</v>
      </c>
      <c r="J64" s="179"/>
      <c r="K64" s="181">
        <v>0.83</v>
      </c>
      <c r="L64" s="219">
        <v>1.34</v>
      </c>
      <c r="M64" s="182">
        <v>3.69</v>
      </c>
      <c r="N64" s="181">
        <v>4.26</v>
      </c>
      <c r="O64" s="181">
        <v>4.9400000000000004</v>
      </c>
      <c r="P64" s="181">
        <v>3.92</v>
      </c>
      <c r="Q64" s="181">
        <v>4.4800000000000004</v>
      </c>
      <c r="R64" s="181">
        <v>4.45</v>
      </c>
      <c r="S64" s="181">
        <v>3.94</v>
      </c>
      <c r="T64" s="181">
        <v>4</v>
      </c>
      <c r="U64" s="181">
        <v>4.5599999999999996</v>
      </c>
      <c r="V64" s="219">
        <v>3.86</v>
      </c>
      <c r="W64" s="177"/>
      <c r="X64" s="176"/>
      <c r="Y64" s="218">
        <f>AVERAGE(M64:V64)</f>
        <v>4.2100000000000009</v>
      </c>
      <c r="Z64" s="217">
        <f t="shared" ref="Z64:AK64" si="24">(Z65*0.5+Z66*0.5+Z67+Z68)/3</f>
        <v>0</v>
      </c>
      <c r="AA64" s="214">
        <f t="shared" si="24"/>
        <v>0</v>
      </c>
      <c r="AB64" s="215">
        <f t="shared" si="24"/>
        <v>0</v>
      </c>
      <c r="AC64" s="214">
        <f t="shared" si="24"/>
        <v>0</v>
      </c>
      <c r="AD64" s="215">
        <f t="shared" si="24"/>
        <v>0</v>
      </c>
      <c r="AE64" s="214">
        <f t="shared" si="24"/>
        <v>0</v>
      </c>
      <c r="AF64" s="215">
        <f t="shared" si="24"/>
        <v>0</v>
      </c>
      <c r="AG64" s="214">
        <f t="shared" si="24"/>
        <v>0</v>
      </c>
      <c r="AH64" s="215">
        <f t="shared" si="24"/>
        <v>0</v>
      </c>
      <c r="AI64" s="214">
        <f t="shared" si="24"/>
        <v>0</v>
      </c>
      <c r="AJ64" s="215">
        <f t="shared" si="24"/>
        <v>0</v>
      </c>
      <c r="AK64" s="216">
        <f t="shared" si="24"/>
        <v>0</v>
      </c>
      <c r="AL64" s="215">
        <f>AVERAGE(S64,U64)</f>
        <v>4.25</v>
      </c>
      <c r="AM64" s="214">
        <f>AVERAGE(M64,N64,O64,P64,Q64,R64,T64,V64)</f>
        <v>4.2</v>
      </c>
      <c r="AN64" s="361"/>
    </row>
    <row r="65" spans="1:40" ht="23.4" thickBot="1">
      <c r="A65" s="678" t="s">
        <v>629</v>
      </c>
      <c r="B65" s="679"/>
      <c r="C65" s="411"/>
      <c r="D65" s="412"/>
      <c r="E65" s="400"/>
      <c r="F65" s="401"/>
      <c r="G65" s="401"/>
      <c r="H65" s="402"/>
      <c r="I65" s="400"/>
      <c r="J65" s="401"/>
      <c r="K65" s="401"/>
      <c r="L65" s="402"/>
      <c r="M65" s="400"/>
      <c r="N65" s="401"/>
      <c r="O65" s="401"/>
      <c r="P65" s="401"/>
      <c r="Q65" s="401"/>
      <c r="R65" s="401"/>
      <c r="S65" s="401"/>
      <c r="T65" s="401"/>
      <c r="U65" s="401"/>
      <c r="V65" s="402"/>
      <c r="W65" s="405"/>
      <c r="X65" s="403"/>
      <c r="Y65" s="406"/>
      <c r="Z65" s="407"/>
      <c r="AA65" s="408"/>
      <c r="AB65" s="409"/>
      <c r="AC65" s="408"/>
      <c r="AD65" s="409"/>
      <c r="AE65" s="408"/>
      <c r="AF65" s="409"/>
      <c r="AG65" s="408"/>
      <c r="AH65" s="409"/>
      <c r="AI65" s="408"/>
      <c r="AJ65" s="409"/>
      <c r="AK65" s="410"/>
      <c r="AL65" s="409"/>
      <c r="AM65" s="408"/>
      <c r="AN65" s="361"/>
    </row>
    <row r="66" spans="1:40" ht="32.25" customHeight="1" thickBot="1">
      <c r="A66" s="660" t="s">
        <v>59</v>
      </c>
      <c r="B66" s="442" t="s">
        <v>628</v>
      </c>
      <c r="C66" s="455"/>
      <c r="D66" s="464">
        <v>3</v>
      </c>
      <c r="E66" s="452">
        <f>AVERAGE(E67:E68)</f>
        <v>4.3550000000000004</v>
      </c>
      <c r="F66" s="452">
        <f>F67</f>
        <v>4</v>
      </c>
      <c r="G66" s="452">
        <f>G68</f>
        <v>4.25</v>
      </c>
      <c r="H66" s="452">
        <f>H68</f>
        <v>5.01</v>
      </c>
      <c r="I66" s="452">
        <f>AVERAGE(I67:I68)</f>
        <v>0.82499999999999996</v>
      </c>
      <c r="J66" s="452">
        <f>J67</f>
        <v>0.67</v>
      </c>
      <c r="K66" s="452">
        <f t="shared" ref="K66:V66" si="25">K68</f>
        <v>0.63</v>
      </c>
      <c r="L66" s="452">
        <f t="shared" si="25"/>
        <v>1.06</v>
      </c>
      <c r="M66" s="452">
        <f t="shared" si="25"/>
        <v>4.83</v>
      </c>
      <c r="N66" s="452">
        <f t="shared" si="25"/>
        <v>4.75</v>
      </c>
      <c r="O66" s="452">
        <f t="shared" si="25"/>
        <v>5.53</v>
      </c>
      <c r="P66" s="452">
        <f t="shared" si="25"/>
        <v>4.3899999999999997</v>
      </c>
      <c r="Q66" s="452">
        <f t="shared" si="25"/>
        <v>4.8899999999999997</v>
      </c>
      <c r="R66" s="452">
        <f t="shared" si="25"/>
        <v>4.6500000000000004</v>
      </c>
      <c r="S66" s="452">
        <f t="shared" si="25"/>
        <v>4.3499999999999996</v>
      </c>
      <c r="T66" s="452">
        <f t="shared" si="25"/>
        <v>4.6900000000000004</v>
      </c>
      <c r="U66" s="452">
        <f t="shared" si="25"/>
        <v>4.9000000000000004</v>
      </c>
      <c r="V66" s="452">
        <f t="shared" si="25"/>
        <v>4.1900000000000004</v>
      </c>
      <c r="W66" s="453" t="e">
        <f>AVERAGE(W67:W68)</f>
        <v>#DIV/0!</v>
      </c>
      <c r="X66" s="454" t="e">
        <f>AVERAGE(X67:X68)</f>
        <v>#DIV/0!</v>
      </c>
      <c r="Y66" s="465">
        <f>AVERAGE(M66:V66)</f>
        <v>4.7169999999999996</v>
      </c>
      <c r="Z66" s="466">
        <f t="shared" ref="Z66:AK66" si="26">(Z67*0.5+Z68*0.5+Z69+Z70)/3</f>
        <v>0</v>
      </c>
      <c r="AA66" s="467">
        <f t="shared" si="26"/>
        <v>0</v>
      </c>
      <c r="AB66" s="467">
        <f t="shared" si="26"/>
        <v>0</v>
      </c>
      <c r="AC66" s="467">
        <f t="shared" si="26"/>
        <v>0</v>
      </c>
      <c r="AD66" s="467">
        <f t="shared" si="26"/>
        <v>0</v>
      </c>
      <c r="AE66" s="467">
        <f t="shared" si="26"/>
        <v>0</v>
      </c>
      <c r="AF66" s="467">
        <f t="shared" si="26"/>
        <v>0</v>
      </c>
      <c r="AG66" s="467">
        <f t="shared" si="26"/>
        <v>0</v>
      </c>
      <c r="AH66" s="467">
        <f t="shared" si="26"/>
        <v>0</v>
      </c>
      <c r="AI66" s="467">
        <f t="shared" si="26"/>
        <v>0</v>
      </c>
      <c r="AJ66" s="467">
        <f t="shared" si="26"/>
        <v>0</v>
      </c>
      <c r="AK66" s="468">
        <f t="shared" si="26"/>
        <v>0</v>
      </c>
      <c r="AL66" s="467">
        <f>AVERAGE(S66,U66)</f>
        <v>4.625</v>
      </c>
      <c r="AM66" s="465">
        <f>AVERAGE(M66,N66,O66,P66,Q66,R66,T66,V66)</f>
        <v>4.7399999999999993</v>
      </c>
      <c r="AN66" s="361"/>
    </row>
    <row r="67" spans="1:40" ht="45.6" thickBot="1">
      <c r="A67" s="660" t="s">
        <v>60</v>
      </c>
      <c r="B67" s="237" t="s">
        <v>627</v>
      </c>
      <c r="C67" s="183" t="s">
        <v>626</v>
      </c>
      <c r="D67" s="202"/>
      <c r="E67" s="191">
        <v>4</v>
      </c>
      <c r="F67" s="190">
        <v>4</v>
      </c>
      <c r="G67" s="188"/>
      <c r="H67" s="188"/>
      <c r="I67" s="190">
        <v>0.67</v>
      </c>
      <c r="J67" s="190">
        <v>0.67</v>
      </c>
      <c r="K67" s="188"/>
      <c r="L67" s="187"/>
      <c r="M67" s="189"/>
      <c r="N67" s="188"/>
      <c r="O67" s="188"/>
      <c r="P67" s="188"/>
      <c r="Q67" s="188"/>
      <c r="R67" s="188"/>
      <c r="S67" s="188"/>
      <c r="T67" s="188"/>
      <c r="U67" s="188"/>
      <c r="V67" s="187"/>
      <c r="W67" s="186"/>
      <c r="X67" s="185"/>
      <c r="Y67" s="175"/>
      <c r="Z67" s="175"/>
      <c r="AA67" s="174"/>
      <c r="AB67" s="175"/>
      <c r="AC67" s="175"/>
      <c r="AD67" s="174"/>
      <c r="AE67" s="175"/>
      <c r="AF67" s="175"/>
      <c r="AG67" s="174"/>
      <c r="AH67" s="175"/>
      <c r="AI67" s="175"/>
      <c r="AJ67" s="174"/>
      <c r="AK67" s="175"/>
      <c r="AL67" s="175"/>
      <c r="AM67" s="174"/>
      <c r="AN67" s="361"/>
    </row>
    <row r="68" spans="1:40" ht="30.6" thickBot="1">
      <c r="A68" s="660" t="s">
        <v>60</v>
      </c>
      <c r="B68" s="184" t="s">
        <v>625</v>
      </c>
      <c r="C68" s="183" t="s">
        <v>624</v>
      </c>
      <c r="D68" s="336">
        <v>3</v>
      </c>
      <c r="E68" s="182">
        <v>4.71</v>
      </c>
      <c r="F68" s="179"/>
      <c r="G68" s="181">
        <v>4.25</v>
      </c>
      <c r="H68" s="181">
        <v>5.01</v>
      </c>
      <c r="I68" s="181">
        <v>0.98</v>
      </c>
      <c r="J68" s="179"/>
      <c r="K68" s="181">
        <v>0.63</v>
      </c>
      <c r="L68" s="219">
        <v>1.06</v>
      </c>
      <c r="M68" s="182">
        <v>4.83</v>
      </c>
      <c r="N68" s="181">
        <v>4.75</v>
      </c>
      <c r="O68" s="181">
        <v>5.53</v>
      </c>
      <c r="P68" s="181">
        <v>4.3899999999999997</v>
      </c>
      <c r="Q68" s="181">
        <v>4.8899999999999997</v>
      </c>
      <c r="R68" s="181">
        <v>4.6500000000000004</v>
      </c>
      <c r="S68" s="181">
        <v>4.3499999999999996</v>
      </c>
      <c r="T68" s="181">
        <v>4.6900000000000004</v>
      </c>
      <c r="U68" s="181">
        <v>4.9000000000000004</v>
      </c>
      <c r="V68" s="219">
        <v>4.1900000000000004</v>
      </c>
      <c r="W68" s="177"/>
      <c r="X68" s="176"/>
      <c r="Y68" s="218">
        <f>AVERAGE(M68:V68)</f>
        <v>4.7169999999999996</v>
      </c>
      <c r="Z68" s="217">
        <f t="shared" ref="Z68:AK71" si="27">(Z69*0.5+Z70*0.5+Z71+Z72)/3</f>
        <v>0</v>
      </c>
      <c r="AA68" s="214">
        <f t="shared" si="27"/>
        <v>0</v>
      </c>
      <c r="AB68" s="215">
        <f t="shared" si="27"/>
        <v>0</v>
      </c>
      <c r="AC68" s="214">
        <f t="shared" si="27"/>
        <v>0</v>
      </c>
      <c r="AD68" s="215">
        <f t="shared" si="27"/>
        <v>0</v>
      </c>
      <c r="AE68" s="214">
        <f t="shared" si="27"/>
        <v>0</v>
      </c>
      <c r="AF68" s="215">
        <f t="shared" si="27"/>
        <v>0</v>
      </c>
      <c r="AG68" s="214">
        <f t="shared" si="27"/>
        <v>0</v>
      </c>
      <c r="AH68" s="215">
        <f t="shared" si="27"/>
        <v>0</v>
      </c>
      <c r="AI68" s="214">
        <f t="shared" si="27"/>
        <v>0</v>
      </c>
      <c r="AJ68" s="215">
        <f t="shared" si="27"/>
        <v>0</v>
      </c>
      <c r="AK68" s="216">
        <f t="shared" si="27"/>
        <v>0</v>
      </c>
      <c r="AL68" s="215">
        <f>AVERAGE(S68,U68)</f>
        <v>4.625</v>
      </c>
      <c r="AM68" s="214">
        <f>AVERAGE(M68,N68,O68,P68,Q68,R68,T68,V68)</f>
        <v>4.7399999999999993</v>
      </c>
      <c r="AN68" s="361"/>
    </row>
    <row r="69" spans="1:40" ht="30.6" thickBot="1">
      <c r="A69" s="660" t="s">
        <v>59</v>
      </c>
      <c r="B69" s="442" t="s">
        <v>623</v>
      </c>
      <c r="C69" s="476"/>
      <c r="D69" s="477">
        <v>5</v>
      </c>
      <c r="E69" s="452">
        <f>AVERAGE(E70:E71)</f>
        <v>4.6050000000000004</v>
      </c>
      <c r="F69" s="243"/>
      <c r="G69" s="452">
        <f>AVERAGE(G70:G71)</f>
        <v>4.1850000000000005</v>
      </c>
      <c r="H69" s="452">
        <f>AVERAGE(H70:H71)</f>
        <v>4.8449999999999998</v>
      </c>
      <c r="I69" s="452">
        <f>AVERAGE(I70:I71)</f>
        <v>1.0699999999999998</v>
      </c>
      <c r="J69" s="243"/>
      <c r="K69" s="452">
        <f t="shared" ref="K69:X69" si="28">AVERAGE(K70:K71)</f>
        <v>0.83499999999999996</v>
      </c>
      <c r="L69" s="452">
        <f t="shared" si="28"/>
        <v>1.1200000000000001</v>
      </c>
      <c r="M69" s="452">
        <f t="shared" si="28"/>
        <v>4.3100000000000005</v>
      </c>
      <c r="N69" s="452">
        <f t="shared" si="28"/>
        <v>4.83</v>
      </c>
      <c r="O69" s="452">
        <f t="shared" si="28"/>
        <v>5.6150000000000002</v>
      </c>
      <c r="P69" s="452">
        <f t="shared" si="28"/>
        <v>4.4800000000000004</v>
      </c>
      <c r="Q69" s="452">
        <f t="shared" si="28"/>
        <v>4.6349999999999998</v>
      </c>
      <c r="R69" s="452">
        <f t="shared" si="28"/>
        <v>4.57</v>
      </c>
      <c r="S69" s="452">
        <f t="shared" si="28"/>
        <v>4.12</v>
      </c>
      <c r="T69" s="452">
        <f t="shared" si="28"/>
        <v>4.6549999999999994</v>
      </c>
      <c r="U69" s="452">
        <f t="shared" si="28"/>
        <v>4.7549999999999999</v>
      </c>
      <c r="V69" s="452">
        <f t="shared" si="28"/>
        <v>4.6500000000000004</v>
      </c>
      <c r="W69" s="470" t="e">
        <f t="shared" si="28"/>
        <v>#DIV/0!</v>
      </c>
      <c r="X69" s="471" t="e">
        <f t="shared" si="28"/>
        <v>#DIV/0!</v>
      </c>
      <c r="Y69" s="472">
        <f>AVERAGE(M69:V69)</f>
        <v>4.6619999999999999</v>
      </c>
      <c r="Z69" s="473">
        <f t="shared" si="27"/>
        <v>0</v>
      </c>
      <c r="AA69" s="474">
        <f t="shared" si="27"/>
        <v>0</v>
      </c>
      <c r="AB69" s="474">
        <f t="shared" si="27"/>
        <v>0</v>
      </c>
      <c r="AC69" s="474">
        <f t="shared" si="27"/>
        <v>0</v>
      </c>
      <c r="AD69" s="474">
        <f t="shared" si="27"/>
        <v>0</v>
      </c>
      <c r="AE69" s="474">
        <f t="shared" si="27"/>
        <v>0</v>
      </c>
      <c r="AF69" s="474">
        <f t="shared" si="27"/>
        <v>0</v>
      </c>
      <c r="AG69" s="474">
        <f t="shared" si="27"/>
        <v>0</v>
      </c>
      <c r="AH69" s="474">
        <f t="shared" si="27"/>
        <v>0</v>
      </c>
      <c r="AI69" s="474">
        <f t="shared" si="27"/>
        <v>0</v>
      </c>
      <c r="AJ69" s="474">
        <f t="shared" si="27"/>
        <v>0</v>
      </c>
      <c r="AK69" s="475">
        <f t="shared" si="27"/>
        <v>0</v>
      </c>
      <c r="AL69" s="474">
        <f>AVERAGE(S69,U69)</f>
        <v>4.4375</v>
      </c>
      <c r="AM69" s="472">
        <f>AVERAGE(M69,N69,O69,P69,Q69,R69,T69,V69)</f>
        <v>4.7181249999999997</v>
      </c>
      <c r="AN69" s="361"/>
    </row>
    <row r="70" spans="1:40" ht="30.6" thickBot="1">
      <c r="A70" s="660" t="s">
        <v>60</v>
      </c>
      <c r="B70" s="184" t="s">
        <v>622</v>
      </c>
      <c r="C70" s="245" t="s">
        <v>621</v>
      </c>
      <c r="D70" s="339">
        <v>5</v>
      </c>
      <c r="E70" s="191">
        <v>4.72</v>
      </c>
      <c r="F70" s="188"/>
      <c r="G70" s="190">
        <v>4.25</v>
      </c>
      <c r="H70" s="190">
        <v>5.01</v>
      </c>
      <c r="I70" s="190">
        <v>0.97</v>
      </c>
      <c r="J70" s="188"/>
      <c r="K70" s="190">
        <v>0.7</v>
      </c>
      <c r="L70" s="229">
        <v>1.01</v>
      </c>
      <c r="M70" s="191">
        <v>4.29</v>
      </c>
      <c r="N70" s="190">
        <v>4.79</v>
      </c>
      <c r="O70" s="190">
        <v>5.73</v>
      </c>
      <c r="P70" s="190">
        <v>4.29</v>
      </c>
      <c r="Q70" s="190">
        <v>4.7699999999999996</v>
      </c>
      <c r="R70" s="190">
        <v>4.88</v>
      </c>
      <c r="S70" s="190">
        <v>4.38</v>
      </c>
      <c r="T70" s="190">
        <v>4.8899999999999997</v>
      </c>
      <c r="U70" s="190">
        <v>4.8</v>
      </c>
      <c r="V70" s="229">
        <v>4.43</v>
      </c>
      <c r="W70" s="186"/>
      <c r="X70" s="185"/>
      <c r="Y70" s="218">
        <f>AVERAGE(M70:V70)</f>
        <v>4.7249999999999996</v>
      </c>
      <c r="Z70" s="228">
        <f t="shared" si="27"/>
        <v>0</v>
      </c>
      <c r="AA70" s="225">
        <f t="shared" si="27"/>
        <v>0</v>
      </c>
      <c r="AB70" s="226">
        <f t="shared" si="27"/>
        <v>0</v>
      </c>
      <c r="AC70" s="225">
        <f t="shared" si="27"/>
        <v>0</v>
      </c>
      <c r="AD70" s="226">
        <f t="shared" si="27"/>
        <v>0</v>
      </c>
      <c r="AE70" s="225">
        <f t="shared" si="27"/>
        <v>0</v>
      </c>
      <c r="AF70" s="226">
        <f t="shared" si="27"/>
        <v>0</v>
      </c>
      <c r="AG70" s="225">
        <f t="shared" si="27"/>
        <v>0</v>
      </c>
      <c r="AH70" s="226">
        <f t="shared" si="27"/>
        <v>0</v>
      </c>
      <c r="AI70" s="225">
        <f t="shared" si="27"/>
        <v>0</v>
      </c>
      <c r="AJ70" s="226">
        <f t="shared" si="27"/>
        <v>0</v>
      </c>
      <c r="AK70" s="227">
        <f t="shared" si="27"/>
        <v>0</v>
      </c>
      <c r="AL70" s="226">
        <f>AVERAGE(S70,U70)</f>
        <v>4.59</v>
      </c>
      <c r="AM70" s="225">
        <f>AVERAGE(M70,N70,O70,P70,Q70,R70,T70,V70)</f>
        <v>4.75875</v>
      </c>
      <c r="AN70" s="361"/>
    </row>
    <row r="71" spans="1:40" ht="30.6" thickBot="1">
      <c r="A71" s="660" t="s">
        <v>60</v>
      </c>
      <c r="B71" s="237" t="s">
        <v>620</v>
      </c>
      <c r="C71" s="200" t="s">
        <v>619</v>
      </c>
      <c r="D71" s="338">
        <v>5</v>
      </c>
      <c r="E71" s="182">
        <v>4.49</v>
      </c>
      <c r="F71" s="179"/>
      <c r="G71" s="181">
        <v>4.12</v>
      </c>
      <c r="H71" s="181">
        <v>4.68</v>
      </c>
      <c r="I71" s="181">
        <v>1.17</v>
      </c>
      <c r="J71" s="179"/>
      <c r="K71" s="181">
        <v>0.97</v>
      </c>
      <c r="L71" s="219">
        <v>1.23</v>
      </c>
      <c r="M71" s="182">
        <v>4.33</v>
      </c>
      <c r="N71" s="181">
        <v>4.87</v>
      </c>
      <c r="O71" s="181">
        <v>5.5</v>
      </c>
      <c r="P71" s="181">
        <v>4.67</v>
      </c>
      <c r="Q71" s="181">
        <v>4.5</v>
      </c>
      <c r="R71" s="181">
        <v>4.26</v>
      </c>
      <c r="S71" s="181">
        <v>3.86</v>
      </c>
      <c r="T71" s="181">
        <v>4.42</v>
      </c>
      <c r="U71" s="181">
        <v>4.71</v>
      </c>
      <c r="V71" s="219">
        <v>4.87</v>
      </c>
      <c r="W71" s="177"/>
      <c r="X71" s="176"/>
      <c r="Y71" s="218">
        <f>AVERAGE(M71:V71)</f>
        <v>4.5989999999999993</v>
      </c>
      <c r="Z71" s="217">
        <f t="shared" si="27"/>
        <v>0</v>
      </c>
      <c r="AA71" s="214">
        <f t="shared" si="27"/>
        <v>0</v>
      </c>
      <c r="AB71" s="215">
        <f t="shared" si="27"/>
        <v>0</v>
      </c>
      <c r="AC71" s="214">
        <f t="shared" si="27"/>
        <v>0</v>
      </c>
      <c r="AD71" s="215">
        <f t="shared" si="27"/>
        <v>0</v>
      </c>
      <c r="AE71" s="214">
        <f t="shared" si="27"/>
        <v>0</v>
      </c>
      <c r="AF71" s="215">
        <f t="shared" si="27"/>
        <v>0</v>
      </c>
      <c r="AG71" s="214">
        <f t="shared" si="27"/>
        <v>0</v>
      </c>
      <c r="AH71" s="215">
        <f t="shared" si="27"/>
        <v>0</v>
      </c>
      <c r="AI71" s="214">
        <f t="shared" si="27"/>
        <v>0</v>
      </c>
      <c r="AJ71" s="215">
        <f t="shared" si="27"/>
        <v>0</v>
      </c>
      <c r="AK71" s="216">
        <f t="shared" si="27"/>
        <v>0</v>
      </c>
      <c r="AL71" s="215">
        <f>AVERAGE(S71,U71)</f>
        <v>4.2850000000000001</v>
      </c>
      <c r="AM71" s="214">
        <f>AVERAGE(M71,N71,O71,P71,Q71,R71,T71,V71)</f>
        <v>4.6774999999999993</v>
      </c>
      <c r="AN71" s="361"/>
    </row>
    <row r="72" spans="1:40" ht="23.4" thickBot="1">
      <c r="A72" s="680" t="s">
        <v>618</v>
      </c>
      <c r="B72" s="681"/>
      <c r="C72" s="377"/>
      <c r="D72" s="378"/>
      <c r="E72" s="369"/>
      <c r="F72" s="370"/>
      <c r="G72" s="370"/>
      <c r="H72" s="371"/>
      <c r="I72" s="369"/>
      <c r="J72" s="370"/>
      <c r="K72" s="370"/>
      <c r="L72" s="371"/>
      <c r="M72" s="369"/>
      <c r="N72" s="370"/>
      <c r="O72" s="370"/>
      <c r="P72" s="370"/>
      <c r="Q72" s="370"/>
      <c r="R72" s="370"/>
      <c r="S72" s="370"/>
      <c r="T72" s="370"/>
      <c r="U72" s="370"/>
      <c r="V72" s="371"/>
      <c r="W72" s="372"/>
      <c r="X72" s="373"/>
      <c r="Y72" s="374"/>
      <c r="Z72" s="379"/>
      <c r="AA72" s="376"/>
      <c r="AB72" s="375"/>
      <c r="AC72" s="376"/>
      <c r="AD72" s="375"/>
      <c r="AE72" s="376"/>
      <c r="AF72" s="375"/>
      <c r="AG72" s="376"/>
      <c r="AH72" s="375"/>
      <c r="AI72" s="376"/>
      <c r="AJ72" s="375"/>
      <c r="AK72" s="380"/>
      <c r="AL72" s="375"/>
      <c r="AM72" s="376"/>
      <c r="AN72" s="361"/>
    </row>
    <row r="73" spans="1:40" ht="23.4" thickBot="1">
      <c r="A73" s="678" t="s">
        <v>16</v>
      </c>
      <c r="B73" s="679"/>
      <c r="C73" s="429"/>
      <c r="D73" s="430"/>
      <c r="E73" s="431"/>
      <c r="F73" s="432"/>
      <c r="G73" s="432"/>
      <c r="H73" s="396"/>
      <c r="I73" s="431"/>
      <c r="J73" s="432"/>
      <c r="K73" s="432"/>
      <c r="L73" s="396"/>
      <c r="M73" s="431"/>
      <c r="N73" s="432"/>
      <c r="O73" s="432"/>
      <c r="P73" s="432"/>
      <c r="Q73" s="432"/>
      <c r="R73" s="432"/>
      <c r="S73" s="432"/>
      <c r="T73" s="432"/>
      <c r="U73" s="432"/>
      <c r="V73" s="396"/>
      <c r="W73" s="433"/>
      <c r="X73" s="398"/>
      <c r="Y73" s="434"/>
      <c r="Z73" s="435"/>
      <c r="AA73" s="436"/>
      <c r="AB73" s="437"/>
      <c r="AC73" s="436"/>
      <c r="AD73" s="437"/>
      <c r="AE73" s="436"/>
      <c r="AF73" s="437"/>
      <c r="AG73" s="436"/>
      <c r="AH73" s="437"/>
      <c r="AI73" s="436"/>
      <c r="AJ73" s="437"/>
      <c r="AK73" s="438"/>
      <c r="AL73" s="437"/>
      <c r="AM73" s="436"/>
      <c r="AN73" s="361"/>
    </row>
    <row r="74" spans="1:40" ht="60.6" thickBot="1">
      <c r="A74" s="660" t="s">
        <v>59</v>
      </c>
      <c r="B74" s="442" t="s">
        <v>617</v>
      </c>
      <c r="C74" s="455"/>
      <c r="D74" s="202"/>
      <c r="E74" s="452">
        <f>AVERAGE(E75:E76)</f>
        <v>4.5049999999999999</v>
      </c>
      <c r="F74" s="194"/>
      <c r="G74" s="452">
        <f>AVERAGE(G75:G76)</f>
        <v>4.0199999999999996</v>
      </c>
      <c r="H74" s="452">
        <f>AVERAGE(H75:H76)</f>
        <v>4.84</v>
      </c>
      <c r="I74" s="452">
        <f>AVERAGE(I75:I76)</f>
        <v>1.2000000000000002</v>
      </c>
      <c r="J74" s="194"/>
      <c r="K74" s="452">
        <f t="shared" ref="K74:X74" si="29">AVERAGE(K75:K76)</f>
        <v>1.0549999999999999</v>
      </c>
      <c r="L74" s="452">
        <f t="shared" si="29"/>
        <v>1.1850000000000001</v>
      </c>
      <c r="M74" s="452">
        <f t="shared" si="29"/>
        <v>4.2249999999999996</v>
      </c>
      <c r="N74" s="452">
        <f t="shared" si="29"/>
        <v>4.5749999999999993</v>
      </c>
      <c r="O74" s="452">
        <f t="shared" si="29"/>
        <v>4.875</v>
      </c>
      <c r="P74" s="452">
        <f t="shared" si="29"/>
        <v>4.1100000000000003</v>
      </c>
      <c r="Q74" s="452">
        <f t="shared" si="29"/>
        <v>4.6899999999999995</v>
      </c>
      <c r="R74" s="452">
        <f t="shared" si="29"/>
        <v>4.5250000000000004</v>
      </c>
      <c r="S74" s="452">
        <f t="shared" si="29"/>
        <v>4.6150000000000002</v>
      </c>
      <c r="T74" s="452">
        <f t="shared" si="29"/>
        <v>4.71</v>
      </c>
      <c r="U74" s="452">
        <f t="shared" si="29"/>
        <v>4.9400000000000004</v>
      </c>
      <c r="V74" s="452">
        <f t="shared" si="29"/>
        <v>3.81</v>
      </c>
      <c r="W74" s="453" t="e">
        <f t="shared" si="29"/>
        <v>#DIV/0!</v>
      </c>
      <c r="X74" s="454" t="e">
        <f t="shared" si="29"/>
        <v>#DIV/0!</v>
      </c>
      <c r="Y74" s="467">
        <f t="shared" ref="Y74:Y81" si="30">AVERAGE(M74:V74)</f>
        <v>4.5075000000000003</v>
      </c>
      <c r="Z74" s="466">
        <f t="shared" ref="Z74:AK81" si="31">(Z75*0.5+Z76*0.5+Z77+Z78)/3</f>
        <v>0</v>
      </c>
      <c r="AA74" s="467">
        <f t="shared" si="31"/>
        <v>0</v>
      </c>
      <c r="AB74" s="467">
        <f t="shared" si="31"/>
        <v>0</v>
      </c>
      <c r="AC74" s="467">
        <f t="shared" si="31"/>
        <v>0</v>
      </c>
      <c r="AD74" s="467">
        <f t="shared" si="31"/>
        <v>0</v>
      </c>
      <c r="AE74" s="467">
        <f t="shared" si="31"/>
        <v>0</v>
      </c>
      <c r="AF74" s="467">
        <f t="shared" si="31"/>
        <v>0</v>
      </c>
      <c r="AG74" s="467">
        <f t="shared" si="31"/>
        <v>0</v>
      </c>
      <c r="AH74" s="467">
        <f t="shared" si="31"/>
        <v>0</v>
      </c>
      <c r="AI74" s="467">
        <f t="shared" si="31"/>
        <v>0</v>
      </c>
      <c r="AJ74" s="467">
        <f t="shared" si="31"/>
        <v>0</v>
      </c>
      <c r="AK74" s="468">
        <f t="shared" si="31"/>
        <v>0</v>
      </c>
      <c r="AL74" s="467">
        <f t="shared" ref="AL74:AL81" si="32">AVERAGE(S74,U74)</f>
        <v>4.7774999999999999</v>
      </c>
      <c r="AM74" s="465">
        <f t="shared" ref="AM74:AM81" si="33">AVERAGE(M74,N74,O74,P74,Q74,R74,T74,V74)</f>
        <v>4.4400000000000004</v>
      </c>
      <c r="AN74" s="361"/>
    </row>
    <row r="75" spans="1:40" ht="90.6" thickBot="1">
      <c r="A75" s="660" t="s">
        <v>60</v>
      </c>
      <c r="B75" s="184" t="s">
        <v>616</v>
      </c>
      <c r="C75" s="183" t="s">
        <v>615</v>
      </c>
      <c r="D75" s="202"/>
      <c r="E75" s="191">
        <v>4.54</v>
      </c>
      <c r="F75" s="188"/>
      <c r="G75" s="190">
        <v>4.0199999999999996</v>
      </c>
      <c r="H75" s="190">
        <v>4.95</v>
      </c>
      <c r="I75" s="190">
        <v>1.1200000000000001</v>
      </c>
      <c r="J75" s="188"/>
      <c r="K75" s="190">
        <v>0.93</v>
      </c>
      <c r="L75" s="229">
        <v>1.1000000000000001</v>
      </c>
      <c r="M75" s="191">
        <v>3.65</v>
      </c>
      <c r="N75" s="190">
        <v>4.72</v>
      </c>
      <c r="O75" s="190">
        <v>5.25</v>
      </c>
      <c r="P75" s="190">
        <v>3.78</v>
      </c>
      <c r="Q75" s="190">
        <v>4.76</v>
      </c>
      <c r="R75" s="190">
        <v>4.6900000000000004</v>
      </c>
      <c r="S75" s="190">
        <v>4.7</v>
      </c>
      <c r="T75" s="190">
        <v>4.6399999999999997</v>
      </c>
      <c r="U75" s="190">
        <v>4.9400000000000004</v>
      </c>
      <c r="V75" s="229">
        <v>4.28</v>
      </c>
      <c r="W75" s="186"/>
      <c r="X75" s="185"/>
      <c r="Y75" s="218">
        <f t="shared" si="30"/>
        <v>4.5409999999999995</v>
      </c>
      <c r="Z75" s="228">
        <f t="shared" si="31"/>
        <v>0</v>
      </c>
      <c r="AA75" s="225">
        <f t="shared" si="31"/>
        <v>0</v>
      </c>
      <c r="AB75" s="226">
        <f t="shared" si="31"/>
        <v>0</v>
      </c>
      <c r="AC75" s="225">
        <f t="shared" si="31"/>
        <v>0</v>
      </c>
      <c r="AD75" s="226">
        <f t="shared" si="31"/>
        <v>0</v>
      </c>
      <c r="AE75" s="225">
        <f t="shared" si="31"/>
        <v>0</v>
      </c>
      <c r="AF75" s="226">
        <f t="shared" si="31"/>
        <v>0</v>
      </c>
      <c r="AG75" s="225">
        <f t="shared" si="31"/>
        <v>0</v>
      </c>
      <c r="AH75" s="226">
        <f t="shared" si="31"/>
        <v>0</v>
      </c>
      <c r="AI75" s="225">
        <f t="shared" si="31"/>
        <v>0</v>
      </c>
      <c r="AJ75" s="226">
        <f t="shared" si="31"/>
        <v>0</v>
      </c>
      <c r="AK75" s="227">
        <f t="shared" si="31"/>
        <v>0</v>
      </c>
      <c r="AL75" s="226">
        <f t="shared" si="32"/>
        <v>4.82</v>
      </c>
      <c r="AM75" s="225">
        <f t="shared" si="33"/>
        <v>4.4712499999999995</v>
      </c>
      <c r="AN75" s="361"/>
    </row>
    <row r="76" spans="1:40" ht="45.6" thickBot="1">
      <c r="A76" s="660" t="s">
        <v>60</v>
      </c>
      <c r="B76" s="184" t="s">
        <v>614</v>
      </c>
      <c r="C76" s="183" t="s">
        <v>613</v>
      </c>
      <c r="D76" s="202"/>
      <c r="E76" s="182">
        <v>4.47</v>
      </c>
      <c r="F76" s="179"/>
      <c r="G76" s="181">
        <v>4.0199999999999996</v>
      </c>
      <c r="H76" s="181">
        <v>4.7300000000000004</v>
      </c>
      <c r="I76" s="181">
        <v>1.28</v>
      </c>
      <c r="J76" s="179"/>
      <c r="K76" s="181">
        <v>1.18</v>
      </c>
      <c r="L76" s="219">
        <v>1.27</v>
      </c>
      <c r="M76" s="182">
        <v>4.8</v>
      </c>
      <c r="N76" s="181">
        <v>4.43</v>
      </c>
      <c r="O76" s="181">
        <v>4.5</v>
      </c>
      <c r="P76" s="181">
        <v>4.4400000000000004</v>
      </c>
      <c r="Q76" s="181">
        <v>4.62</v>
      </c>
      <c r="R76" s="181">
        <v>4.3600000000000003</v>
      </c>
      <c r="S76" s="181">
        <v>4.53</v>
      </c>
      <c r="T76" s="181">
        <v>4.78</v>
      </c>
      <c r="U76" s="181">
        <v>4.9400000000000004</v>
      </c>
      <c r="V76" s="219">
        <v>3.34</v>
      </c>
      <c r="W76" s="177"/>
      <c r="X76" s="176"/>
      <c r="Y76" s="244">
        <f t="shared" si="30"/>
        <v>4.4739999999999993</v>
      </c>
      <c r="Z76" s="217">
        <f t="shared" si="31"/>
        <v>0</v>
      </c>
      <c r="AA76" s="214">
        <f t="shared" si="31"/>
        <v>0</v>
      </c>
      <c r="AB76" s="215">
        <f t="shared" si="31"/>
        <v>0</v>
      </c>
      <c r="AC76" s="214">
        <f t="shared" si="31"/>
        <v>0</v>
      </c>
      <c r="AD76" s="215">
        <f t="shared" si="31"/>
        <v>0</v>
      </c>
      <c r="AE76" s="214">
        <f t="shared" si="31"/>
        <v>0</v>
      </c>
      <c r="AF76" s="215">
        <f t="shared" si="31"/>
        <v>0</v>
      </c>
      <c r="AG76" s="214">
        <f t="shared" si="31"/>
        <v>0</v>
      </c>
      <c r="AH76" s="215">
        <f t="shared" si="31"/>
        <v>0</v>
      </c>
      <c r="AI76" s="214">
        <f t="shared" si="31"/>
        <v>0</v>
      </c>
      <c r="AJ76" s="215">
        <f t="shared" si="31"/>
        <v>0</v>
      </c>
      <c r="AK76" s="216">
        <f t="shared" si="31"/>
        <v>0</v>
      </c>
      <c r="AL76" s="215">
        <f t="shared" si="32"/>
        <v>4.7350000000000003</v>
      </c>
      <c r="AM76" s="214">
        <f t="shared" si="33"/>
        <v>4.4087500000000004</v>
      </c>
      <c r="AN76" s="361"/>
    </row>
    <row r="77" spans="1:40" ht="30.6" thickBot="1">
      <c r="A77" s="660" t="s">
        <v>59</v>
      </c>
      <c r="B77" s="442" t="s">
        <v>612</v>
      </c>
      <c r="C77" s="455"/>
      <c r="D77" s="202"/>
      <c r="E77" s="452">
        <f>AVERAGE(E78:E81)</f>
        <v>4.0525000000000002</v>
      </c>
      <c r="F77" s="243"/>
      <c r="G77" s="452">
        <f>AVERAGE(G78:G81)</f>
        <v>3.42</v>
      </c>
      <c r="H77" s="452">
        <f>AVERAGE(H78:H81)</f>
        <v>4.415</v>
      </c>
      <c r="I77" s="452">
        <f>AVERAGE(I78:I81)</f>
        <v>1.2775000000000001</v>
      </c>
      <c r="J77" s="243"/>
      <c r="K77" s="452">
        <f t="shared" ref="K77:X77" si="34">AVERAGE(K78:K81)</f>
        <v>0.9850000000000001</v>
      </c>
      <c r="L77" s="452">
        <f t="shared" si="34"/>
        <v>1.2749999999999999</v>
      </c>
      <c r="M77" s="452">
        <f t="shared" si="34"/>
        <v>3.6949999999999998</v>
      </c>
      <c r="N77" s="452">
        <f t="shared" si="34"/>
        <v>4.3100000000000005</v>
      </c>
      <c r="O77" s="452">
        <f t="shared" si="34"/>
        <v>5.0274999999999999</v>
      </c>
      <c r="P77" s="452">
        <f t="shared" si="34"/>
        <v>3.6175000000000002</v>
      </c>
      <c r="Q77" s="452">
        <f t="shared" si="34"/>
        <v>4.1449999999999996</v>
      </c>
      <c r="R77" s="452">
        <f t="shared" si="34"/>
        <v>4.0049999999999999</v>
      </c>
      <c r="S77" s="452">
        <f t="shared" si="34"/>
        <v>3.7124999999999999</v>
      </c>
      <c r="T77" s="452">
        <f t="shared" si="34"/>
        <v>4.5125000000000002</v>
      </c>
      <c r="U77" s="452">
        <f t="shared" si="34"/>
        <v>4.557500000000001</v>
      </c>
      <c r="V77" s="452">
        <f t="shared" si="34"/>
        <v>3.2375000000000003</v>
      </c>
      <c r="W77" s="470" t="e">
        <f t="shared" si="34"/>
        <v>#DIV/0!</v>
      </c>
      <c r="X77" s="471" t="e">
        <f t="shared" si="34"/>
        <v>#DIV/0!</v>
      </c>
      <c r="Y77" s="478">
        <f t="shared" si="30"/>
        <v>4.081999999999999</v>
      </c>
      <c r="Z77" s="473">
        <f t="shared" si="31"/>
        <v>0</v>
      </c>
      <c r="AA77" s="474">
        <f t="shared" si="31"/>
        <v>0</v>
      </c>
      <c r="AB77" s="474">
        <f t="shared" si="31"/>
        <v>0</v>
      </c>
      <c r="AC77" s="474">
        <f t="shared" si="31"/>
        <v>0</v>
      </c>
      <c r="AD77" s="474">
        <f t="shared" si="31"/>
        <v>0</v>
      </c>
      <c r="AE77" s="474">
        <f t="shared" si="31"/>
        <v>0</v>
      </c>
      <c r="AF77" s="474">
        <f t="shared" si="31"/>
        <v>0</v>
      </c>
      <c r="AG77" s="474">
        <f t="shared" si="31"/>
        <v>0</v>
      </c>
      <c r="AH77" s="474">
        <f t="shared" si="31"/>
        <v>0</v>
      </c>
      <c r="AI77" s="474">
        <f t="shared" si="31"/>
        <v>0</v>
      </c>
      <c r="AJ77" s="474">
        <f t="shared" si="31"/>
        <v>0</v>
      </c>
      <c r="AK77" s="475">
        <f t="shared" si="31"/>
        <v>0</v>
      </c>
      <c r="AL77" s="474">
        <f t="shared" si="32"/>
        <v>4.1350000000000007</v>
      </c>
      <c r="AM77" s="472">
        <f t="shared" si="33"/>
        <v>4.0687499999999996</v>
      </c>
      <c r="AN77" s="361"/>
    </row>
    <row r="78" spans="1:40" ht="45.6" thickBot="1">
      <c r="A78" s="660" t="s">
        <v>60</v>
      </c>
      <c r="B78" s="184" t="s">
        <v>611</v>
      </c>
      <c r="C78" s="183" t="s">
        <v>610</v>
      </c>
      <c r="D78" s="202"/>
      <c r="E78" s="191">
        <v>4.3099999999999996</v>
      </c>
      <c r="F78" s="188"/>
      <c r="G78" s="190">
        <v>3.63</v>
      </c>
      <c r="H78" s="190">
        <v>4.71</v>
      </c>
      <c r="I78" s="190">
        <v>1.25</v>
      </c>
      <c r="J78" s="188"/>
      <c r="K78" s="190">
        <v>0.95</v>
      </c>
      <c r="L78" s="229">
        <v>1.24</v>
      </c>
      <c r="M78" s="191">
        <v>3.97</v>
      </c>
      <c r="N78" s="190">
        <v>4.24</v>
      </c>
      <c r="O78" s="190">
        <v>5.36</v>
      </c>
      <c r="P78" s="190">
        <v>4</v>
      </c>
      <c r="Q78" s="190">
        <v>4.29</v>
      </c>
      <c r="R78" s="190">
        <v>4.21</v>
      </c>
      <c r="S78" s="190">
        <v>4.21</v>
      </c>
      <c r="T78" s="190">
        <v>4.6500000000000004</v>
      </c>
      <c r="U78" s="190">
        <v>4.59</v>
      </c>
      <c r="V78" s="229">
        <v>3.96</v>
      </c>
      <c r="W78" s="186"/>
      <c r="X78" s="185"/>
      <c r="Y78" s="242">
        <f t="shared" si="30"/>
        <v>4.3479999999999999</v>
      </c>
      <c r="Z78" s="228">
        <f t="shared" si="31"/>
        <v>0</v>
      </c>
      <c r="AA78" s="225">
        <f t="shared" si="31"/>
        <v>0</v>
      </c>
      <c r="AB78" s="226">
        <f t="shared" si="31"/>
        <v>0</v>
      </c>
      <c r="AC78" s="225">
        <f t="shared" si="31"/>
        <v>0</v>
      </c>
      <c r="AD78" s="226">
        <f t="shared" si="31"/>
        <v>0</v>
      </c>
      <c r="AE78" s="225">
        <f t="shared" si="31"/>
        <v>0</v>
      </c>
      <c r="AF78" s="226">
        <f t="shared" si="31"/>
        <v>0</v>
      </c>
      <c r="AG78" s="225">
        <f t="shared" si="31"/>
        <v>0</v>
      </c>
      <c r="AH78" s="226">
        <f t="shared" si="31"/>
        <v>0</v>
      </c>
      <c r="AI78" s="225">
        <f t="shared" si="31"/>
        <v>0</v>
      </c>
      <c r="AJ78" s="226">
        <f t="shared" si="31"/>
        <v>0</v>
      </c>
      <c r="AK78" s="227">
        <f t="shared" si="31"/>
        <v>0</v>
      </c>
      <c r="AL78" s="226">
        <f t="shared" si="32"/>
        <v>4.4000000000000004</v>
      </c>
      <c r="AM78" s="225">
        <f t="shared" si="33"/>
        <v>4.335</v>
      </c>
      <c r="AN78" s="361"/>
    </row>
    <row r="79" spans="1:40" ht="45.6" thickBot="1">
      <c r="A79" s="660" t="s">
        <v>60</v>
      </c>
      <c r="B79" s="184" t="s">
        <v>609</v>
      </c>
      <c r="C79" s="183" t="s">
        <v>608</v>
      </c>
      <c r="D79" s="202"/>
      <c r="E79" s="207">
        <v>3.84</v>
      </c>
      <c r="F79" s="202"/>
      <c r="G79" s="206">
        <v>3.34</v>
      </c>
      <c r="H79" s="206">
        <v>4.07</v>
      </c>
      <c r="I79" s="206">
        <v>1.29</v>
      </c>
      <c r="J79" s="202"/>
      <c r="K79" s="206">
        <v>0.86</v>
      </c>
      <c r="L79" s="224">
        <v>1.39</v>
      </c>
      <c r="M79" s="207">
        <v>3.56</v>
      </c>
      <c r="N79" s="206">
        <v>3.73</v>
      </c>
      <c r="O79" s="206">
        <v>4.9000000000000004</v>
      </c>
      <c r="P79" s="206">
        <v>3.47</v>
      </c>
      <c r="Q79" s="206">
        <v>3.9</v>
      </c>
      <c r="R79" s="206">
        <v>3.81</v>
      </c>
      <c r="S79" s="206">
        <v>3.64</v>
      </c>
      <c r="T79" s="206">
        <v>4.32</v>
      </c>
      <c r="U79" s="206">
        <v>4.53</v>
      </c>
      <c r="V79" s="224">
        <v>2.88</v>
      </c>
      <c r="W79" s="205"/>
      <c r="X79" s="204"/>
      <c r="Y79" s="218">
        <f t="shared" si="30"/>
        <v>3.8740000000000001</v>
      </c>
      <c r="Z79" s="223">
        <f t="shared" si="31"/>
        <v>0</v>
      </c>
      <c r="AA79" s="220">
        <f t="shared" si="31"/>
        <v>0</v>
      </c>
      <c r="AB79" s="221">
        <f t="shared" si="31"/>
        <v>0</v>
      </c>
      <c r="AC79" s="220">
        <f t="shared" si="31"/>
        <v>0</v>
      </c>
      <c r="AD79" s="221">
        <f t="shared" si="31"/>
        <v>0</v>
      </c>
      <c r="AE79" s="220">
        <f t="shared" si="31"/>
        <v>0</v>
      </c>
      <c r="AF79" s="221">
        <f t="shared" si="31"/>
        <v>0</v>
      </c>
      <c r="AG79" s="220">
        <f t="shared" si="31"/>
        <v>0</v>
      </c>
      <c r="AH79" s="221">
        <f t="shared" si="31"/>
        <v>0</v>
      </c>
      <c r="AI79" s="220">
        <f t="shared" si="31"/>
        <v>0</v>
      </c>
      <c r="AJ79" s="221">
        <f t="shared" si="31"/>
        <v>0</v>
      </c>
      <c r="AK79" s="222">
        <f t="shared" si="31"/>
        <v>0</v>
      </c>
      <c r="AL79" s="221">
        <f t="shared" si="32"/>
        <v>4.085</v>
      </c>
      <c r="AM79" s="220">
        <f t="shared" si="33"/>
        <v>3.82125</v>
      </c>
      <c r="AN79" s="361"/>
    </row>
    <row r="80" spans="1:40" ht="45.6" thickBot="1">
      <c r="A80" s="660" t="s">
        <v>60</v>
      </c>
      <c r="B80" s="184" t="s">
        <v>607</v>
      </c>
      <c r="C80" s="183" t="s">
        <v>606</v>
      </c>
      <c r="D80" s="202"/>
      <c r="E80" s="207">
        <v>3.96</v>
      </c>
      <c r="F80" s="202"/>
      <c r="G80" s="206">
        <v>3.3</v>
      </c>
      <c r="H80" s="206">
        <v>4.38</v>
      </c>
      <c r="I80" s="206">
        <v>1.27</v>
      </c>
      <c r="J80" s="202"/>
      <c r="K80" s="206">
        <v>1.08</v>
      </c>
      <c r="L80" s="224">
        <v>1.21</v>
      </c>
      <c r="M80" s="207">
        <v>3.56</v>
      </c>
      <c r="N80" s="206">
        <v>4.62</v>
      </c>
      <c r="O80" s="206">
        <v>5</v>
      </c>
      <c r="P80" s="206">
        <v>3.42</v>
      </c>
      <c r="Q80" s="206">
        <v>4.32</v>
      </c>
      <c r="R80" s="206">
        <v>3.95</v>
      </c>
      <c r="S80" s="206">
        <v>3.5</v>
      </c>
      <c r="T80" s="206">
        <v>4.24</v>
      </c>
      <c r="U80" s="206">
        <v>4.4400000000000004</v>
      </c>
      <c r="V80" s="224">
        <v>2.87</v>
      </c>
      <c r="W80" s="205"/>
      <c r="X80" s="204"/>
      <c r="Y80" s="218">
        <f t="shared" si="30"/>
        <v>3.9919999999999995</v>
      </c>
      <c r="Z80" s="223">
        <f t="shared" si="31"/>
        <v>0</v>
      </c>
      <c r="AA80" s="220">
        <f t="shared" si="31"/>
        <v>0</v>
      </c>
      <c r="AB80" s="221">
        <f t="shared" si="31"/>
        <v>0</v>
      </c>
      <c r="AC80" s="220">
        <f t="shared" si="31"/>
        <v>0</v>
      </c>
      <c r="AD80" s="221">
        <f t="shared" si="31"/>
        <v>0</v>
      </c>
      <c r="AE80" s="220">
        <f t="shared" si="31"/>
        <v>0</v>
      </c>
      <c r="AF80" s="221">
        <f t="shared" si="31"/>
        <v>0</v>
      </c>
      <c r="AG80" s="220">
        <f t="shared" si="31"/>
        <v>0</v>
      </c>
      <c r="AH80" s="221">
        <f t="shared" si="31"/>
        <v>0</v>
      </c>
      <c r="AI80" s="220">
        <f t="shared" si="31"/>
        <v>0</v>
      </c>
      <c r="AJ80" s="221">
        <f t="shared" si="31"/>
        <v>0</v>
      </c>
      <c r="AK80" s="222">
        <f t="shared" si="31"/>
        <v>0</v>
      </c>
      <c r="AL80" s="221">
        <f t="shared" si="32"/>
        <v>3.97</v>
      </c>
      <c r="AM80" s="220">
        <f t="shared" si="33"/>
        <v>3.9975000000000001</v>
      </c>
      <c r="AN80" s="361"/>
    </row>
    <row r="81" spans="1:42" ht="105.6" thickBot="1">
      <c r="A81" s="660" t="s">
        <v>60</v>
      </c>
      <c r="B81" s="184" t="s">
        <v>605</v>
      </c>
      <c r="C81" s="183" t="s">
        <v>604</v>
      </c>
      <c r="D81" s="202"/>
      <c r="E81" s="182">
        <v>4.0999999999999996</v>
      </c>
      <c r="F81" s="179"/>
      <c r="G81" s="181">
        <v>3.41</v>
      </c>
      <c r="H81" s="181">
        <v>4.5</v>
      </c>
      <c r="I81" s="181">
        <v>1.3</v>
      </c>
      <c r="J81" s="179"/>
      <c r="K81" s="181">
        <v>1.05</v>
      </c>
      <c r="L81" s="219">
        <v>1.26</v>
      </c>
      <c r="M81" s="182">
        <v>3.69</v>
      </c>
      <c r="N81" s="181">
        <v>4.6500000000000004</v>
      </c>
      <c r="O81" s="181">
        <v>4.8499999999999996</v>
      </c>
      <c r="P81" s="181">
        <v>3.58</v>
      </c>
      <c r="Q81" s="181">
        <v>4.07</v>
      </c>
      <c r="R81" s="181">
        <v>4.05</v>
      </c>
      <c r="S81" s="181">
        <v>3.5</v>
      </c>
      <c r="T81" s="181">
        <v>4.84</v>
      </c>
      <c r="U81" s="181">
        <v>4.67</v>
      </c>
      <c r="V81" s="219">
        <v>3.24</v>
      </c>
      <c r="W81" s="177"/>
      <c r="X81" s="176"/>
      <c r="Y81" s="218">
        <f t="shared" si="30"/>
        <v>4.1140000000000008</v>
      </c>
      <c r="Z81" s="217">
        <f t="shared" si="31"/>
        <v>0</v>
      </c>
      <c r="AA81" s="214">
        <f t="shared" si="31"/>
        <v>0</v>
      </c>
      <c r="AB81" s="215">
        <f t="shared" si="31"/>
        <v>0</v>
      </c>
      <c r="AC81" s="214">
        <f t="shared" si="31"/>
        <v>0</v>
      </c>
      <c r="AD81" s="215">
        <f t="shared" si="31"/>
        <v>0</v>
      </c>
      <c r="AE81" s="214">
        <f t="shared" si="31"/>
        <v>0</v>
      </c>
      <c r="AF81" s="215">
        <f t="shared" si="31"/>
        <v>0</v>
      </c>
      <c r="AG81" s="214">
        <f t="shared" si="31"/>
        <v>0</v>
      </c>
      <c r="AH81" s="215">
        <f t="shared" si="31"/>
        <v>0</v>
      </c>
      <c r="AI81" s="214">
        <f t="shared" si="31"/>
        <v>0</v>
      </c>
      <c r="AJ81" s="215">
        <f t="shared" si="31"/>
        <v>0</v>
      </c>
      <c r="AK81" s="216">
        <f t="shared" si="31"/>
        <v>0</v>
      </c>
      <c r="AL81" s="215">
        <f t="shared" si="32"/>
        <v>4.085</v>
      </c>
      <c r="AM81" s="214">
        <f t="shared" si="33"/>
        <v>4.1212499999999999</v>
      </c>
      <c r="AN81" s="361"/>
    </row>
    <row r="82" spans="1:42" ht="23.4" thickBot="1">
      <c r="A82" s="678" t="s">
        <v>20</v>
      </c>
      <c r="B82" s="679"/>
      <c r="C82" s="411"/>
      <c r="D82" s="412"/>
      <c r="E82" s="400"/>
      <c r="F82" s="401"/>
      <c r="G82" s="401"/>
      <c r="H82" s="402"/>
      <c r="I82" s="400"/>
      <c r="J82" s="401"/>
      <c r="K82" s="401"/>
      <c r="L82" s="402"/>
      <c r="M82" s="400"/>
      <c r="N82" s="401"/>
      <c r="O82" s="401"/>
      <c r="P82" s="401"/>
      <c r="Q82" s="401"/>
      <c r="R82" s="401"/>
      <c r="S82" s="401"/>
      <c r="T82" s="401"/>
      <c r="U82" s="401"/>
      <c r="V82" s="402"/>
      <c r="W82" s="405"/>
      <c r="X82" s="403"/>
      <c r="Y82" s="406"/>
      <c r="Z82" s="407"/>
      <c r="AA82" s="408"/>
      <c r="AB82" s="409"/>
      <c r="AC82" s="408"/>
      <c r="AD82" s="409"/>
      <c r="AE82" s="408"/>
      <c r="AF82" s="409"/>
      <c r="AG82" s="408"/>
      <c r="AH82" s="409"/>
      <c r="AI82" s="408"/>
      <c r="AJ82" s="409"/>
      <c r="AK82" s="410"/>
      <c r="AL82" s="409"/>
      <c r="AM82" s="408"/>
      <c r="AN82" s="361"/>
    </row>
    <row r="83" spans="1:42" ht="30.6" thickBot="1">
      <c r="A83" s="660" t="s">
        <v>59</v>
      </c>
      <c r="B83" s="442" t="s">
        <v>603</v>
      </c>
      <c r="C83" s="455"/>
      <c r="D83" s="202"/>
      <c r="E83" s="452">
        <f>(E84+((E85+E86+E87+E88)/4)+E89+E90+E91)/5</f>
        <v>4.2760000000000007</v>
      </c>
      <c r="F83" s="194"/>
      <c r="G83" s="452">
        <f>(G84+(G85+G86+G87+G88)/4+G89+G90+G91)/5</f>
        <v>3.4824999999999995</v>
      </c>
      <c r="H83" s="452">
        <f>(H84+(H85+H86+H87+H88)/4+H89+H90+H91)/5</f>
        <v>4.8190000000000008</v>
      </c>
      <c r="I83" s="452">
        <f>(I84+(I85+I86+I87+I88)/4+I89+I90+I91)/5</f>
        <v>1.3705000000000001</v>
      </c>
      <c r="J83" s="194"/>
      <c r="K83" s="452">
        <f t="shared" ref="K83:X83" si="35">(K84+(K85+K86+K87+K88)/4+K89+K90+K91)/5</f>
        <v>1.167</v>
      </c>
      <c r="L83" s="452">
        <f t="shared" si="35"/>
        <v>1.24</v>
      </c>
      <c r="M83" s="452">
        <f t="shared" si="35"/>
        <v>4.5640000000000001</v>
      </c>
      <c r="N83" s="452">
        <f t="shared" si="35"/>
        <v>4.3465000000000007</v>
      </c>
      <c r="O83" s="452">
        <f t="shared" si="35"/>
        <v>5.3140000000000001</v>
      </c>
      <c r="P83" s="452">
        <f t="shared" si="35"/>
        <v>3.9285000000000005</v>
      </c>
      <c r="Q83" s="452">
        <f t="shared" si="35"/>
        <v>4.3325000000000005</v>
      </c>
      <c r="R83" s="452">
        <f t="shared" si="35"/>
        <v>4.4065000000000003</v>
      </c>
      <c r="S83" s="452">
        <f t="shared" si="35"/>
        <v>3.9740000000000002</v>
      </c>
      <c r="T83" s="452">
        <f t="shared" si="35"/>
        <v>4.8459999999999992</v>
      </c>
      <c r="U83" s="452">
        <f t="shared" si="35"/>
        <v>4.4740000000000002</v>
      </c>
      <c r="V83" s="452">
        <f t="shared" si="35"/>
        <v>3.3995000000000006</v>
      </c>
      <c r="W83" s="453">
        <f t="shared" si="35"/>
        <v>0</v>
      </c>
      <c r="X83" s="454">
        <f t="shared" si="35"/>
        <v>0</v>
      </c>
      <c r="Y83" s="478">
        <f t="shared" ref="Y83:Y94" si="36">AVERAGE(M83:V83)</f>
        <v>4.358550000000001</v>
      </c>
      <c r="Z83" s="466">
        <f t="shared" ref="Z83:Z94" si="37">(Z84*0.5+Z85*0.5+Z86+Z87)/3</f>
        <v>0</v>
      </c>
      <c r="AA83" s="467">
        <f t="shared" ref="AA83:AA94" si="38">(AA84*0.5+AA85*0.5+AA86+AA87)/3</f>
        <v>0</v>
      </c>
      <c r="AB83" s="467">
        <f t="shared" ref="AB83:AB94" si="39">(AB84*0.5+AB85*0.5+AB86+AB87)/3</f>
        <v>0</v>
      </c>
      <c r="AC83" s="467">
        <f t="shared" ref="AC83:AC94" si="40">(AC84*0.5+AC85*0.5+AC86+AC87)/3</f>
        <v>0</v>
      </c>
      <c r="AD83" s="467">
        <f t="shared" ref="AD83:AD94" si="41">(AD84*0.5+AD85*0.5+AD86+AD87)/3</f>
        <v>0</v>
      </c>
      <c r="AE83" s="467">
        <f t="shared" ref="AE83:AE94" si="42">(AE84*0.5+AE85*0.5+AE86+AE87)/3</f>
        <v>0</v>
      </c>
      <c r="AF83" s="467">
        <f t="shared" ref="AF83:AF94" si="43">(AF84*0.5+AF85*0.5+AF86+AF87)/3</f>
        <v>0</v>
      </c>
      <c r="AG83" s="467">
        <f t="shared" ref="AG83:AG94" si="44">(AG84*0.5+AG85*0.5+AG86+AG87)/3</f>
        <v>0</v>
      </c>
      <c r="AH83" s="467">
        <f t="shared" ref="AH83:AH94" si="45">(AH84*0.5+AH85*0.5+AH86+AH87)/3</f>
        <v>0</v>
      </c>
      <c r="AI83" s="467">
        <f t="shared" ref="AI83:AI94" si="46">(AI84*0.5+AI85*0.5+AI86+AI87)/3</f>
        <v>0</v>
      </c>
      <c r="AJ83" s="467">
        <f t="shared" ref="AJ83:AJ94" si="47">(AJ84*0.5+AJ85*0.5+AJ86+AJ87)/3</f>
        <v>0</v>
      </c>
      <c r="AK83" s="468">
        <f t="shared" ref="AK83:AK94" si="48">(AK84*0.5+AK85*0.5+AK86+AK87)/3</f>
        <v>0</v>
      </c>
      <c r="AL83" s="467">
        <f t="shared" ref="AL83:AL94" si="49">AVERAGE(S83,U83)</f>
        <v>4.2240000000000002</v>
      </c>
      <c r="AM83" s="465">
        <f t="shared" ref="AM83:AM94" si="50">AVERAGE(M83,N83,O83,P83,Q83,R83,T83,V83)</f>
        <v>4.3921875000000004</v>
      </c>
      <c r="AN83" s="361"/>
    </row>
    <row r="84" spans="1:42" ht="60.6" thickBot="1">
      <c r="A84" s="660" t="s">
        <v>60</v>
      </c>
      <c r="B84" s="237" t="s">
        <v>602</v>
      </c>
      <c r="C84" s="200" t="s">
        <v>601</v>
      </c>
      <c r="D84" s="202"/>
      <c r="E84" s="191">
        <v>4.32</v>
      </c>
      <c r="F84" s="188"/>
      <c r="G84" s="190">
        <v>3.66</v>
      </c>
      <c r="H84" s="190">
        <v>4.74</v>
      </c>
      <c r="I84" s="190">
        <v>1.32</v>
      </c>
      <c r="J84" s="188"/>
      <c r="K84" s="190">
        <v>1.18</v>
      </c>
      <c r="L84" s="229">
        <v>1.24</v>
      </c>
      <c r="M84" s="191">
        <v>4.43</v>
      </c>
      <c r="N84" s="190">
        <v>4.4400000000000004</v>
      </c>
      <c r="O84" s="190">
        <v>5.6</v>
      </c>
      <c r="P84" s="190">
        <v>4.3600000000000003</v>
      </c>
      <c r="Q84" s="190">
        <v>4.51</v>
      </c>
      <c r="R84" s="190">
        <v>4.55</v>
      </c>
      <c r="S84" s="190">
        <v>3.66</v>
      </c>
      <c r="T84" s="190">
        <v>5.08</v>
      </c>
      <c r="U84" s="190">
        <v>4.6500000000000004</v>
      </c>
      <c r="V84" s="229">
        <v>3.33</v>
      </c>
      <c r="W84" s="186"/>
      <c r="X84" s="185"/>
      <c r="Y84" s="242">
        <f t="shared" si="36"/>
        <v>4.4610000000000003</v>
      </c>
      <c r="Z84" s="228">
        <f t="shared" si="37"/>
        <v>0</v>
      </c>
      <c r="AA84" s="225">
        <f t="shared" si="38"/>
        <v>0</v>
      </c>
      <c r="AB84" s="226">
        <f t="shared" si="39"/>
        <v>0</v>
      </c>
      <c r="AC84" s="225">
        <f t="shared" si="40"/>
        <v>0</v>
      </c>
      <c r="AD84" s="226">
        <f t="shared" si="41"/>
        <v>0</v>
      </c>
      <c r="AE84" s="225">
        <f t="shared" si="42"/>
        <v>0</v>
      </c>
      <c r="AF84" s="226">
        <f t="shared" si="43"/>
        <v>0</v>
      </c>
      <c r="AG84" s="225">
        <f t="shared" si="44"/>
        <v>0</v>
      </c>
      <c r="AH84" s="226">
        <f t="shared" si="45"/>
        <v>0</v>
      </c>
      <c r="AI84" s="225">
        <f t="shared" si="46"/>
        <v>0</v>
      </c>
      <c r="AJ84" s="226">
        <f t="shared" si="47"/>
        <v>0</v>
      </c>
      <c r="AK84" s="227">
        <f t="shared" si="48"/>
        <v>0</v>
      </c>
      <c r="AL84" s="226">
        <f t="shared" si="49"/>
        <v>4.1550000000000002</v>
      </c>
      <c r="AM84" s="225">
        <f t="shared" si="50"/>
        <v>4.5375000000000005</v>
      </c>
      <c r="AN84" s="361"/>
    </row>
    <row r="85" spans="1:42" ht="45.6" thickBot="1">
      <c r="A85" s="660" t="s">
        <v>60</v>
      </c>
      <c r="B85" s="237" t="s">
        <v>600</v>
      </c>
      <c r="C85" s="200" t="s">
        <v>599</v>
      </c>
      <c r="D85" s="202"/>
      <c r="E85" s="207">
        <v>4.2300000000000004</v>
      </c>
      <c r="F85" s="202"/>
      <c r="G85" s="206">
        <v>3.42</v>
      </c>
      <c r="H85" s="206">
        <v>4.6900000000000004</v>
      </c>
      <c r="I85" s="206">
        <v>1.41</v>
      </c>
      <c r="J85" s="202"/>
      <c r="K85" s="206">
        <v>1.37</v>
      </c>
      <c r="L85" s="224">
        <v>1.22</v>
      </c>
      <c r="M85" s="207">
        <v>4.75</v>
      </c>
      <c r="N85" s="206">
        <v>3.96</v>
      </c>
      <c r="O85" s="206">
        <v>5.14</v>
      </c>
      <c r="P85" s="206">
        <v>4.07</v>
      </c>
      <c r="Q85" s="206">
        <v>4.18</v>
      </c>
      <c r="R85" s="206">
        <v>4.8099999999999996</v>
      </c>
      <c r="S85" s="206">
        <v>4.1100000000000003</v>
      </c>
      <c r="T85" s="206">
        <v>5.09</v>
      </c>
      <c r="U85" s="206">
        <v>4.38</v>
      </c>
      <c r="V85" s="224">
        <v>3.15</v>
      </c>
      <c r="W85" s="205"/>
      <c r="X85" s="204"/>
      <c r="Y85" s="218">
        <f t="shared" si="36"/>
        <v>4.3639999999999999</v>
      </c>
      <c r="Z85" s="223">
        <f t="shared" si="37"/>
        <v>0</v>
      </c>
      <c r="AA85" s="220">
        <f t="shared" si="38"/>
        <v>0</v>
      </c>
      <c r="AB85" s="221">
        <f t="shared" si="39"/>
        <v>0</v>
      </c>
      <c r="AC85" s="220">
        <f t="shared" si="40"/>
        <v>0</v>
      </c>
      <c r="AD85" s="221">
        <f t="shared" si="41"/>
        <v>0</v>
      </c>
      <c r="AE85" s="220">
        <f t="shared" si="42"/>
        <v>0</v>
      </c>
      <c r="AF85" s="221">
        <f t="shared" si="43"/>
        <v>0</v>
      </c>
      <c r="AG85" s="220">
        <f t="shared" si="44"/>
        <v>0</v>
      </c>
      <c r="AH85" s="221">
        <f t="shared" si="45"/>
        <v>0</v>
      </c>
      <c r="AI85" s="220">
        <f t="shared" si="46"/>
        <v>0</v>
      </c>
      <c r="AJ85" s="221">
        <f t="shared" si="47"/>
        <v>0</v>
      </c>
      <c r="AK85" s="222">
        <f t="shared" si="48"/>
        <v>0</v>
      </c>
      <c r="AL85" s="221">
        <f t="shared" si="49"/>
        <v>4.2450000000000001</v>
      </c>
      <c r="AM85" s="220">
        <f t="shared" si="50"/>
        <v>4.3937499999999998</v>
      </c>
      <c r="AN85" s="361"/>
    </row>
    <row r="86" spans="1:42" ht="30.6" thickBot="1">
      <c r="A86" s="660" t="s">
        <v>61</v>
      </c>
      <c r="B86" s="237"/>
      <c r="C86" s="200" t="s">
        <v>598</v>
      </c>
      <c r="D86" s="202"/>
      <c r="E86" s="207">
        <v>4.18</v>
      </c>
      <c r="F86" s="202"/>
      <c r="G86" s="206">
        <v>2.99</v>
      </c>
      <c r="H86" s="206">
        <v>4.8</v>
      </c>
      <c r="I86" s="206">
        <v>1.52</v>
      </c>
      <c r="J86" s="202"/>
      <c r="K86" s="206">
        <v>1.23</v>
      </c>
      <c r="L86" s="224">
        <v>1.28</v>
      </c>
      <c r="M86" s="207">
        <v>5</v>
      </c>
      <c r="N86" s="206">
        <v>3.88</v>
      </c>
      <c r="O86" s="206">
        <v>5.12</v>
      </c>
      <c r="P86" s="206">
        <v>3.38</v>
      </c>
      <c r="Q86" s="206">
        <v>3.88</v>
      </c>
      <c r="R86" s="206">
        <v>4.6399999999999997</v>
      </c>
      <c r="S86" s="206">
        <v>4</v>
      </c>
      <c r="T86" s="206">
        <v>4.74</v>
      </c>
      <c r="U86" s="206">
        <v>4.5199999999999996</v>
      </c>
      <c r="V86" s="224">
        <v>3.39</v>
      </c>
      <c r="W86" s="205"/>
      <c r="X86" s="204"/>
      <c r="Y86" s="218">
        <f t="shared" si="36"/>
        <v>4.2549999999999999</v>
      </c>
      <c r="Z86" s="223">
        <f t="shared" si="37"/>
        <v>0</v>
      </c>
      <c r="AA86" s="220">
        <f t="shared" si="38"/>
        <v>0</v>
      </c>
      <c r="AB86" s="221">
        <f t="shared" si="39"/>
        <v>0</v>
      </c>
      <c r="AC86" s="220">
        <f t="shared" si="40"/>
        <v>0</v>
      </c>
      <c r="AD86" s="221">
        <f t="shared" si="41"/>
        <v>0</v>
      </c>
      <c r="AE86" s="220">
        <f t="shared" si="42"/>
        <v>0</v>
      </c>
      <c r="AF86" s="221">
        <f t="shared" si="43"/>
        <v>0</v>
      </c>
      <c r="AG86" s="220">
        <f t="shared" si="44"/>
        <v>0</v>
      </c>
      <c r="AH86" s="221">
        <f t="shared" si="45"/>
        <v>0</v>
      </c>
      <c r="AI86" s="220">
        <f t="shared" si="46"/>
        <v>0</v>
      </c>
      <c r="AJ86" s="221">
        <f t="shared" si="47"/>
        <v>0</v>
      </c>
      <c r="AK86" s="222">
        <f t="shared" si="48"/>
        <v>0</v>
      </c>
      <c r="AL86" s="221">
        <f t="shared" si="49"/>
        <v>4.26</v>
      </c>
      <c r="AM86" s="220">
        <f t="shared" si="50"/>
        <v>4.2537500000000001</v>
      </c>
      <c r="AN86" s="361"/>
    </row>
    <row r="87" spans="1:42" ht="30.6" thickBot="1">
      <c r="A87" s="660" t="s">
        <v>61</v>
      </c>
      <c r="B87" s="237"/>
      <c r="C87" s="200" t="s">
        <v>597</v>
      </c>
      <c r="D87" s="202"/>
      <c r="E87" s="207">
        <v>4.1500000000000004</v>
      </c>
      <c r="F87" s="202"/>
      <c r="G87" s="206">
        <v>3.18</v>
      </c>
      <c r="H87" s="206">
        <v>4.68</v>
      </c>
      <c r="I87" s="206">
        <v>1.47</v>
      </c>
      <c r="J87" s="202"/>
      <c r="K87" s="206">
        <v>1.22</v>
      </c>
      <c r="L87" s="224">
        <v>1.32</v>
      </c>
      <c r="M87" s="207">
        <v>4.5999999999999996</v>
      </c>
      <c r="N87" s="206">
        <v>4.26</v>
      </c>
      <c r="O87" s="206">
        <v>5</v>
      </c>
      <c r="P87" s="206">
        <v>3.54</v>
      </c>
      <c r="Q87" s="206">
        <v>3.73</v>
      </c>
      <c r="R87" s="206">
        <v>4.66</v>
      </c>
      <c r="S87" s="206">
        <v>4.1900000000000004</v>
      </c>
      <c r="T87" s="206">
        <v>5</v>
      </c>
      <c r="U87" s="206">
        <v>4.4000000000000004</v>
      </c>
      <c r="V87" s="224">
        <v>2.97</v>
      </c>
      <c r="W87" s="205"/>
      <c r="X87" s="204"/>
      <c r="Y87" s="218">
        <f t="shared" si="36"/>
        <v>4.2350000000000003</v>
      </c>
      <c r="Z87" s="223">
        <f t="shared" si="37"/>
        <v>0</v>
      </c>
      <c r="AA87" s="220">
        <f t="shared" si="38"/>
        <v>0</v>
      </c>
      <c r="AB87" s="221">
        <f t="shared" si="39"/>
        <v>0</v>
      </c>
      <c r="AC87" s="220">
        <f t="shared" si="40"/>
        <v>0</v>
      </c>
      <c r="AD87" s="221">
        <f t="shared" si="41"/>
        <v>0</v>
      </c>
      <c r="AE87" s="220">
        <f t="shared" si="42"/>
        <v>0</v>
      </c>
      <c r="AF87" s="221">
        <f t="shared" si="43"/>
        <v>0</v>
      </c>
      <c r="AG87" s="220">
        <f t="shared" si="44"/>
        <v>0</v>
      </c>
      <c r="AH87" s="221">
        <f t="shared" si="45"/>
        <v>0</v>
      </c>
      <c r="AI87" s="220">
        <f t="shared" si="46"/>
        <v>0</v>
      </c>
      <c r="AJ87" s="221">
        <f t="shared" si="47"/>
        <v>0</v>
      </c>
      <c r="AK87" s="222">
        <f t="shared" si="48"/>
        <v>0</v>
      </c>
      <c r="AL87" s="221">
        <f t="shared" si="49"/>
        <v>4.2949999999999999</v>
      </c>
      <c r="AM87" s="220">
        <f t="shared" si="50"/>
        <v>4.22</v>
      </c>
      <c r="AN87" s="361"/>
    </row>
    <row r="88" spans="1:42" ht="30.6" thickBot="1">
      <c r="A88" s="660" t="s">
        <v>61</v>
      </c>
      <c r="B88" s="237"/>
      <c r="C88" s="200" t="s">
        <v>596</v>
      </c>
      <c r="D88" s="202"/>
      <c r="E88" s="207">
        <v>4.16</v>
      </c>
      <c r="F88" s="202"/>
      <c r="G88" s="206">
        <v>2.94</v>
      </c>
      <c r="H88" s="206">
        <v>4.8499999999999996</v>
      </c>
      <c r="I88" s="206">
        <v>1.57</v>
      </c>
      <c r="J88" s="202"/>
      <c r="K88" s="206">
        <v>1.32</v>
      </c>
      <c r="L88" s="224">
        <v>1.26</v>
      </c>
      <c r="M88" s="207">
        <v>4.17</v>
      </c>
      <c r="N88" s="206">
        <v>4.1900000000000004</v>
      </c>
      <c r="O88" s="206">
        <v>5.14</v>
      </c>
      <c r="P88" s="206">
        <v>3.42</v>
      </c>
      <c r="Q88" s="206">
        <v>3.98</v>
      </c>
      <c r="R88" s="206">
        <v>4.82</v>
      </c>
      <c r="S88" s="206">
        <v>4.0999999999999996</v>
      </c>
      <c r="T88" s="206">
        <v>4.57</v>
      </c>
      <c r="U88" s="206">
        <v>4.5</v>
      </c>
      <c r="V88" s="224">
        <v>2.88</v>
      </c>
      <c r="W88" s="205"/>
      <c r="X88" s="204"/>
      <c r="Y88" s="218">
        <f t="shared" si="36"/>
        <v>4.1770000000000005</v>
      </c>
      <c r="Z88" s="223">
        <f t="shared" si="37"/>
        <v>0</v>
      </c>
      <c r="AA88" s="220">
        <f t="shared" si="38"/>
        <v>0</v>
      </c>
      <c r="AB88" s="221">
        <f t="shared" si="39"/>
        <v>0</v>
      </c>
      <c r="AC88" s="220">
        <f t="shared" si="40"/>
        <v>0</v>
      </c>
      <c r="AD88" s="221">
        <f t="shared" si="41"/>
        <v>0</v>
      </c>
      <c r="AE88" s="220">
        <f t="shared" si="42"/>
        <v>0</v>
      </c>
      <c r="AF88" s="221">
        <f t="shared" si="43"/>
        <v>0</v>
      </c>
      <c r="AG88" s="220">
        <f t="shared" si="44"/>
        <v>0</v>
      </c>
      <c r="AH88" s="221">
        <f t="shared" si="45"/>
        <v>0</v>
      </c>
      <c r="AI88" s="220">
        <f t="shared" si="46"/>
        <v>0</v>
      </c>
      <c r="AJ88" s="221">
        <f t="shared" si="47"/>
        <v>0</v>
      </c>
      <c r="AK88" s="222">
        <f t="shared" si="48"/>
        <v>0</v>
      </c>
      <c r="AL88" s="221">
        <f t="shared" si="49"/>
        <v>4.3</v>
      </c>
      <c r="AM88" s="220">
        <f t="shared" si="50"/>
        <v>4.1462500000000002</v>
      </c>
      <c r="AN88" s="361"/>
    </row>
    <row r="89" spans="1:42" ht="60.6" thickBot="1">
      <c r="A89" s="660" t="s">
        <v>60</v>
      </c>
      <c r="B89" s="184" t="s">
        <v>595</v>
      </c>
      <c r="C89" s="200" t="s">
        <v>594</v>
      </c>
      <c r="D89" s="202"/>
      <c r="E89" s="207">
        <v>4.3</v>
      </c>
      <c r="F89" s="202"/>
      <c r="G89" s="206">
        <v>3.45</v>
      </c>
      <c r="H89" s="206">
        <v>4.91</v>
      </c>
      <c r="I89" s="206">
        <v>1.4</v>
      </c>
      <c r="J89" s="202"/>
      <c r="K89" s="206">
        <v>1.17</v>
      </c>
      <c r="L89" s="224">
        <v>1.23</v>
      </c>
      <c r="M89" s="207">
        <v>5</v>
      </c>
      <c r="N89" s="206">
        <v>4.45</v>
      </c>
      <c r="O89" s="206">
        <v>5</v>
      </c>
      <c r="P89" s="206">
        <v>3.58</v>
      </c>
      <c r="Q89" s="206">
        <v>4.34</v>
      </c>
      <c r="R89" s="206">
        <v>4.28</v>
      </c>
      <c r="S89" s="206">
        <v>4.09</v>
      </c>
      <c r="T89" s="206">
        <v>4.91</v>
      </c>
      <c r="U89" s="206">
        <v>4.5</v>
      </c>
      <c r="V89" s="224">
        <v>3.57</v>
      </c>
      <c r="W89" s="205"/>
      <c r="X89" s="204"/>
      <c r="Y89" s="218">
        <f t="shared" si="36"/>
        <v>4.3720000000000008</v>
      </c>
      <c r="Z89" s="223">
        <f t="shared" si="37"/>
        <v>0</v>
      </c>
      <c r="AA89" s="220">
        <f t="shared" si="38"/>
        <v>0</v>
      </c>
      <c r="AB89" s="221">
        <f t="shared" si="39"/>
        <v>0</v>
      </c>
      <c r="AC89" s="220">
        <f t="shared" si="40"/>
        <v>0</v>
      </c>
      <c r="AD89" s="221">
        <f t="shared" si="41"/>
        <v>0</v>
      </c>
      <c r="AE89" s="220">
        <f t="shared" si="42"/>
        <v>0</v>
      </c>
      <c r="AF89" s="221">
        <f t="shared" si="43"/>
        <v>0</v>
      </c>
      <c r="AG89" s="220">
        <f t="shared" si="44"/>
        <v>0</v>
      </c>
      <c r="AH89" s="221">
        <f t="shared" si="45"/>
        <v>0</v>
      </c>
      <c r="AI89" s="220">
        <f t="shared" si="46"/>
        <v>0</v>
      </c>
      <c r="AJ89" s="221">
        <f t="shared" si="47"/>
        <v>0</v>
      </c>
      <c r="AK89" s="222">
        <f t="shared" si="48"/>
        <v>0</v>
      </c>
      <c r="AL89" s="221">
        <f t="shared" si="49"/>
        <v>4.2949999999999999</v>
      </c>
      <c r="AM89" s="220">
        <f t="shared" si="50"/>
        <v>4.3912500000000003</v>
      </c>
      <c r="AN89" s="361"/>
    </row>
    <row r="90" spans="1:42" ht="75.599999999999994" thickBot="1">
      <c r="A90" s="660" t="s">
        <v>60</v>
      </c>
      <c r="B90" s="237" t="s">
        <v>593</v>
      </c>
      <c r="C90" s="200" t="s">
        <v>592</v>
      </c>
      <c r="D90" s="202"/>
      <c r="E90" s="207">
        <v>4.33</v>
      </c>
      <c r="F90" s="202"/>
      <c r="G90" s="206">
        <v>3.79</v>
      </c>
      <c r="H90" s="206">
        <v>4.9400000000000004</v>
      </c>
      <c r="I90" s="206">
        <v>1.22</v>
      </c>
      <c r="J90" s="202"/>
      <c r="K90" s="206">
        <v>1.04</v>
      </c>
      <c r="L90" s="224">
        <v>1.1399999999999999</v>
      </c>
      <c r="M90" s="207">
        <v>4.43</v>
      </c>
      <c r="N90" s="206">
        <v>4.3499999999999996</v>
      </c>
      <c r="O90" s="206">
        <v>5.75</v>
      </c>
      <c r="P90" s="206">
        <v>4.21</v>
      </c>
      <c r="Q90" s="206">
        <v>4.45</v>
      </c>
      <c r="R90" s="206">
        <v>4.3499999999999996</v>
      </c>
      <c r="S90" s="206">
        <v>3.9</v>
      </c>
      <c r="T90" s="206">
        <v>4.5599999999999996</v>
      </c>
      <c r="U90" s="206">
        <v>4.38</v>
      </c>
      <c r="V90" s="224">
        <v>3.74</v>
      </c>
      <c r="W90" s="205"/>
      <c r="X90" s="204"/>
      <c r="Y90" s="218">
        <f t="shared" si="36"/>
        <v>4.4120000000000008</v>
      </c>
      <c r="Z90" s="241">
        <f t="shared" si="37"/>
        <v>0</v>
      </c>
      <c r="AA90" s="240">
        <f t="shared" si="38"/>
        <v>0</v>
      </c>
      <c r="AB90" s="239">
        <f t="shared" si="39"/>
        <v>0</v>
      </c>
      <c r="AC90" s="240">
        <f t="shared" si="40"/>
        <v>0</v>
      </c>
      <c r="AD90" s="239">
        <f t="shared" si="41"/>
        <v>0</v>
      </c>
      <c r="AE90" s="240">
        <f t="shared" si="42"/>
        <v>0</v>
      </c>
      <c r="AF90" s="239">
        <f t="shared" si="43"/>
        <v>0</v>
      </c>
      <c r="AG90" s="240">
        <f t="shared" si="44"/>
        <v>0</v>
      </c>
      <c r="AH90" s="239">
        <f t="shared" si="45"/>
        <v>0</v>
      </c>
      <c r="AI90" s="240">
        <f t="shared" si="46"/>
        <v>0</v>
      </c>
      <c r="AJ90" s="239">
        <f t="shared" si="47"/>
        <v>0</v>
      </c>
      <c r="AK90" s="238">
        <f t="shared" si="48"/>
        <v>0</v>
      </c>
      <c r="AL90" s="221">
        <f t="shared" si="49"/>
        <v>4.1399999999999997</v>
      </c>
      <c r="AM90" s="220">
        <f t="shared" si="50"/>
        <v>4.4800000000000004</v>
      </c>
      <c r="AN90" s="361"/>
    </row>
    <row r="91" spans="1:42" ht="45.6" thickBot="1">
      <c r="A91" s="660" t="s">
        <v>60</v>
      </c>
      <c r="B91" s="237" t="s">
        <v>591</v>
      </c>
      <c r="C91" s="200" t="s">
        <v>590</v>
      </c>
      <c r="D91" s="202"/>
      <c r="E91" s="182">
        <v>4.25</v>
      </c>
      <c r="F91" s="179"/>
      <c r="G91" s="181">
        <v>3.38</v>
      </c>
      <c r="H91" s="181">
        <v>4.75</v>
      </c>
      <c r="I91" s="181">
        <v>1.42</v>
      </c>
      <c r="J91" s="179"/>
      <c r="K91" s="181">
        <v>1.1599999999999999</v>
      </c>
      <c r="L91" s="219">
        <v>1.32</v>
      </c>
      <c r="M91" s="182">
        <v>4.33</v>
      </c>
      <c r="N91" s="181">
        <v>4.42</v>
      </c>
      <c r="O91" s="181">
        <v>5.12</v>
      </c>
      <c r="P91" s="181">
        <v>3.89</v>
      </c>
      <c r="Q91" s="181">
        <v>4.42</v>
      </c>
      <c r="R91" s="181">
        <v>4.12</v>
      </c>
      <c r="S91" s="181">
        <v>4.12</v>
      </c>
      <c r="T91" s="181">
        <v>4.83</v>
      </c>
      <c r="U91" s="181">
        <v>4.3899999999999997</v>
      </c>
      <c r="V91" s="219">
        <v>3.26</v>
      </c>
      <c r="W91" s="236"/>
      <c r="X91" s="235"/>
      <c r="Y91" s="218">
        <f t="shared" si="36"/>
        <v>4.29</v>
      </c>
      <c r="Z91" s="234">
        <f t="shared" si="37"/>
        <v>0</v>
      </c>
      <c r="AA91" s="231">
        <f t="shared" si="38"/>
        <v>0</v>
      </c>
      <c r="AB91" s="232">
        <f t="shared" si="39"/>
        <v>0</v>
      </c>
      <c r="AC91" s="231">
        <f t="shared" si="40"/>
        <v>0</v>
      </c>
      <c r="AD91" s="232">
        <f t="shared" si="41"/>
        <v>0</v>
      </c>
      <c r="AE91" s="231">
        <f t="shared" si="42"/>
        <v>0</v>
      </c>
      <c r="AF91" s="232">
        <f t="shared" si="43"/>
        <v>0</v>
      </c>
      <c r="AG91" s="231">
        <f t="shared" si="44"/>
        <v>0</v>
      </c>
      <c r="AH91" s="232">
        <f t="shared" si="45"/>
        <v>0</v>
      </c>
      <c r="AI91" s="231">
        <f t="shared" si="46"/>
        <v>0</v>
      </c>
      <c r="AJ91" s="232">
        <f t="shared" si="47"/>
        <v>0</v>
      </c>
      <c r="AK91" s="233">
        <f t="shared" si="48"/>
        <v>0</v>
      </c>
      <c r="AL91" s="232">
        <f t="shared" si="49"/>
        <v>4.2549999999999999</v>
      </c>
      <c r="AM91" s="231">
        <f t="shared" si="50"/>
        <v>4.2987500000000001</v>
      </c>
      <c r="AN91" s="361"/>
    </row>
    <row r="92" spans="1:42" ht="30.6" thickBot="1">
      <c r="A92" s="660" t="s">
        <v>59</v>
      </c>
      <c r="B92" s="442" t="s">
        <v>589</v>
      </c>
      <c r="C92" s="455"/>
      <c r="D92" s="202"/>
      <c r="E92" s="457">
        <f t="shared" ref="E92:X92" si="51">AVERAGE(E93:E94)</f>
        <v>4.79</v>
      </c>
      <c r="F92" s="457">
        <f t="shared" si="51"/>
        <v>4.93</v>
      </c>
      <c r="G92" s="457">
        <f t="shared" si="51"/>
        <v>4.1449999999999996</v>
      </c>
      <c r="H92" s="457">
        <f t="shared" si="51"/>
        <v>5.085</v>
      </c>
      <c r="I92" s="457">
        <f t="shared" si="51"/>
        <v>1.145</v>
      </c>
      <c r="J92" s="457">
        <f t="shared" si="51"/>
        <v>1.0049999999999999</v>
      </c>
      <c r="K92" s="457">
        <f t="shared" si="51"/>
        <v>1.08</v>
      </c>
      <c r="L92" s="457">
        <f t="shared" si="51"/>
        <v>1.135</v>
      </c>
      <c r="M92" s="457">
        <f t="shared" si="51"/>
        <v>4.4350000000000005</v>
      </c>
      <c r="N92" s="457">
        <f t="shared" si="51"/>
        <v>4.6399999999999997</v>
      </c>
      <c r="O92" s="457">
        <f t="shared" si="51"/>
        <v>5.91</v>
      </c>
      <c r="P92" s="457">
        <f t="shared" si="51"/>
        <v>3.9750000000000001</v>
      </c>
      <c r="Q92" s="457">
        <f t="shared" si="51"/>
        <v>4.6150000000000002</v>
      </c>
      <c r="R92" s="457">
        <f t="shared" si="51"/>
        <v>4.9550000000000001</v>
      </c>
      <c r="S92" s="457">
        <f t="shared" si="51"/>
        <v>4.6399999999999997</v>
      </c>
      <c r="T92" s="457">
        <f t="shared" si="51"/>
        <v>4.835</v>
      </c>
      <c r="U92" s="457">
        <f t="shared" si="51"/>
        <v>4.9700000000000006</v>
      </c>
      <c r="V92" s="457">
        <f t="shared" si="51"/>
        <v>4.3449999999999998</v>
      </c>
      <c r="W92" s="457" t="e">
        <f t="shared" si="51"/>
        <v>#DIV/0!</v>
      </c>
      <c r="X92" s="457" t="e">
        <f t="shared" si="51"/>
        <v>#DIV/0!</v>
      </c>
      <c r="Y92" s="474">
        <f t="shared" si="36"/>
        <v>4.7320000000000002</v>
      </c>
      <c r="Z92" s="473">
        <f t="shared" si="37"/>
        <v>0</v>
      </c>
      <c r="AA92" s="474">
        <f t="shared" si="38"/>
        <v>0</v>
      </c>
      <c r="AB92" s="474">
        <f t="shared" si="39"/>
        <v>0</v>
      </c>
      <c r="AC92" s="474">
        <f t="shared" si="40"/>
        <v>0</v>
      </c>
      <c r="AD92" s="474">
        <f t="shared" si="41"/>
        <v>0</v>
      </c>
      <c r="AE92" s="474">
        <f t="shared" si="42"/>
        <v>0</v>
      </c>
      <c r="AF92" s="474">
        <f t="shared" si="43"/>
        <v>0</v>
      </c>
      <c r="AG92" s="474">
        <f t="shared" si="44"/>
        <v>0</v>
      </c>
      <c r="AH92" s="474">
        <f t="shared" si="45"/>
        <v>0</v>
      </c>
      <c r="AI92" s="474">
        <f t="shared" si="46"/>
        <v>0</v>
      </c>
      <c r="AJ92" s="474">
        <f t="shared" si="47"/>
        <v>0</v>
      </c>
      <c r="AK92" s="475">
        <f t="shared" si="48"/>
        <v>0</v>
      </c>
      <c r="AL92" s="474">
        <f t="shared" si="49"/>
        <v>4.8049999999999997</v>
      </c>
      <c r="AM92" s="472">
        <f t="shared" si="50"/>
        <v>4.7137500000000001</v>
      </c>
      <c r="AN92" s="361"/>
    </row>
    <row r="93" spans="1:42" ht="45.6" thickBot="1">
      <c r="A93" s="660" t="s">
        <v>60</v>
      </c>
      <c r="B93" s="184" t="s">
        <v>588</v>
      </c>
      <c r="C93" s="183" t="s">
        <v>587</v>
      </c>
      <c r="D93" s="202"/>
      <c r="E93" s="191">
        <v>4.76</v>
      </c>
      <c r="F93" s="190">
        <v>5</v>
      </c>
      <c r="G93" s="190">
        <v>3.92</v>
      </c>
      <c r="H93" s="190">
        <v>5.1100000000000003</v>
      </c>
      <c r="I93" s="190">
        <v>1.19</v>
      </c>
      <c r="J93" s="190">
        <v>0.99</v>
      </c>
      <c r="K93" s="190">
        <v>1.24</v>
      </c>
      <c r="L93" s="229">
        <v>1.06</v>
      </c>
      <c r="M93" s="191">
        <v>4.46</v>
      </c>
      <c r="N93" s="190">
        <v>4.72</v>
      </c>
      <c r="O93" s="190">
        <v>6</v>
      </c>
      <c r="P93" s="190">
        <v>3.58</v>
      </c>
      <c r="Q93" s="190">
        <v>4.4400000000000004</v>
      </c>
      <c r="R93" s="190">
        <v>4.88</v>
      </c>
      <c r="S93" s="190">
        <v>4.6399999999999997</v>
      </c>
      <c r="T93" s="190">
        <v>4.67</v>
      </c>
      <c r="U93" s="190">
        <v>4.95</v>
      </c>
      <c r="V93" s="229">
        <v>4.1399999999999997</v>
      </c>
      <c r="W93" s="186"/>
      <c r="X93" s="185"/>
      <c r="Y93" s="230">
        <f t="shared" si="36"/>
        <v>4.6480000000000006</v>
      </c>
      <c r="Z93" s="228">
        <f t="shared" si="37"/>
        <v>0</v>
      </c>
      <c r="AA93" s="225">
        <f t="shared" si="38"/>
        <v>0</v>
      </c>
      <c r="AB93" s="226">
        <f t="shared" si="39"/>
        <v>0</v>
      </c>
      <c r="AC93" s="225">
        <f t="shared" si="40"/>
        <v>0</v>
      </c>
      <c r="AD93" s="226">
        <f t="shared" si="41"/>
        <v>0</v>
      </c>
      <c r="AE93" s="225">
        <f t="shared" si="42"/>
        <v>0</v>
      </c>
      <c r="AF93" s="226">
        <f t="shared" si="43"/>
        <v>0</v>
      </c>
      <c r="AG93" s="225">
        <f t="shared" si="44"/>
        <v>0</v>
      </c>
      <c r="AH93" s="226">
        <f t="shared" si="45"/>
        <v>0</v>
      </c>
      <c r="AI93" s="225">
        <f t="shared" si="46"/>
        <v>0</v>
      </c>
      <c r="AJ93" s="226">
        <f t="shared" si="47"/>
        <v>0</v>
      </c>
      <c r="AK93" s="227">
        <f t="shared" si="48"/>
        <v>0</v>
      </c>
      <c r="AL93" s="226">
        <f t="shared" si="49"/>
        <v>4.7949999999999999</v>
      </c>
      <c r="AM93" s="225">
        <f t="shared" si="50"/>
        <v>4.6112500000000001</v>
      </c>
      <c r="AN93" s="361"/>
    </row>
    <row r="94" spans="1:42" ht="45.6" thickBot="1">
      <c r="A94" s="660" t="s">
        <v>60</v>
      </c>
      <c r="B94" s="184" t="s">
        <v>586</v>
      </c>
      <c r="C94" s="183" t="s">
        <v>585</v>
      </c>
      <c r="D94" s="202"/>
      <c r="E94" s="182">
        <v>4.82</v>
      </c>
      <c r="F94" s="181">
        <v>4.8600000000000003</v>
      </c>
      <c r="G94" s="181">
        <v>4.37</v>
      </c>
      <c r="H94" s="181">
        <v>5.0599999999999996</v>
      </c>
      <c r="I94" s="181">
        <v>1.1000000000000001</v>
      </c>
      <c r="J94" s="181">
        <v>1.02</v>
      </c>
      <c r="K94" s="181">
        <v>0.92</v>
      </c>
      <c r="L94" s="219">
        <v>1.21</v>
      </c>
      <c r="M94" s="182">
        <v>4.41</v>
      </c>
      <c r="N94" s="181">
        <v>4.5599999999999996</v>
      </c>
      <c r="O94" s="181">
        <v>5.82</v>
      </c>
      <c r="P94" s="181">
        <v>4.37</v>
      </c>
      <c r="Q94" s="181">
        <v>4.79</v>
      </c>
      <c r="R94" s="181">
        <v>5.03</v>
      </c>
      <c r="S94" s="181">
        <v>4.6399999999999997</v>
      </c>
      <c r="T94" s="181">
        <v>5</v>
      </c>
      <c r="U94" s="181">
        <v>4.99</v>
      </c>
      <c r="V94" s="219">
        <v>4.55</v>
      </c>
      <c r="W94" s="177"/>
      <c r="X94" s="176"/>
      <c r="Y94" s="230">
        <f t="shared" si="36"/>
        <v>4.8159999999999998</v>
      </c>
      <c r="Z94" s="217">
        <f t="shared" si="37"/>
        <v>0</v>
      </c>
      <c r="AA94" s="214">
        <f t="shared" si="38"/>
        <v>0</v>
      </c>
      <c r="AB94" s="215">
        <f t="shared" si="39"/>
        <v>0</v>
      </c>
      <c r="AC94" s="214">
        <f t="shared" si="40"/>
        <v>0</v>
      </c>
      <c r="AD94" s="215">
        <f t="shared" si="41"/>
        <v>0</v>
      </c>
      <c r="AE94" s="214">
        <f t="shared" si="42"/>
        <v>0</v>
      </c>
      <c r="AF94" s="215">
        <f t="shared" si="43"/>
        <v>0</v>
      </c>
      <c r="AG94" s="214">
        <f t="shared" si="44"/>
        <v>0</v>
      </c>
      <c r="AH94" s="215">
        <f t="shared" si="45"/>
        <v>0</v>
      </c>
      <c r="AI94" s="214">
        <f t="shared" si="46"/>
        <v>0</v>
      </c>
      <c r="AJ94" s="215">
        <f t="shared" si="47"/>
        <v>0</v>
      </c>
      <c r="AK94" s="216">
        <f t="shared" si="48"/>
        <v>0</v>
      </c>
      <c r="AL94" s="215">
        <f t="shared" si="49"/>
        <v>4.8149999999999995</v>
      </c>
      <c r="AM94" s="214">
        <f t="shared" si="50"/>
        <v>4.8162500000000001</v>
      </c>
      <c r="AN94" s="361"/>
    </row>
    <row r="95" spans="1:42" ht="23.4" thickBot="1">
      <c r="A95" s="678" t="s">
        <v>584</v>
      </c>
      <c r="B95" s="679"/>
      <c r="C95" s="411"/>
      <c r="D95" s="412"/>
      <c r="E95" s="400"/>
      <c r="F95" s="401"/>
      <c r="G95" s="401"/>
      <c r="H95" s="402"/>
      <c r="I95" s="400"/>
      <c r="J95" s="401"/>
      <c r="K95" s="401"/>
      <c r="L95" s="402"/>
      <c r="M95" s="400"/>
      <c r="N95" s="401"/>
      <c r="O95" s="401"/>
      <c r="P95" s="401"/>
      <c r="Q95" s="401"/>
      <c r="R95" s="401"/>
      <c r="S95" s="401"/>
      <c r="T95" s="401"/>
      <c r="U95" s="401"/>
      <c r="V95" s="402"/>
      <c r="W95" s="405"/>
      <c r="X95" s="403"/>
      <c r="Y95" s="406"/>
      <c r="Z95" s="407"/>
      <c r="AA95" s="408"/>
      <c r="AB95" s="409"/>
      <c r="AC95" s="408"/>
      <c r="AD95" s="409"/>
      <c r="AE95" s="408"/>
      <c r="AF95" s="409"/>
      <c r="AG95" s="408"/>
      <c r="AH95" s="409"/>
      <c r="AI95" s="408"/>
      <c r="AJ95" s="409"/>
      <c r="AK95" s="410"/>
      <c r="AL95" s="409"/>
      <c r="AM95" s="408"/>
      <c r="AN95" s="361"/>
    </row>
    <row r="96" spans="1:42" s="192" customFormat="1" ht="60.6" thickBot="1">
      <c r="A96" s="660" t="s">
        <v>59</v>
      </c>
      <c r="B96" s="442" t="s">
        <v>583</v>
      </c>
      <c r="C96" s="455"/>
      <c r="D96" s="202"/>
      <c r="E96" s="452">
        <f>AVERAGE(E97:E99)</f>
        <v>4.543333333333333</v>
      </c>
      <c r="F96" s="194"/>
      <c r="G96" s="452">
        <f>AVERAGE(G97:G99)</f>
        <v>3.936666666666667</v>
      </c>
      <c r="H96" s="452">
        <f>AVERAGE(H97:H99)</f>
        <v>4.9766666666666675</v>
      </c>
      <c r="I96" s="452">
        <f>AVERAGE(I97:I99)</f>
        <v>1.2033333333333334</v>
      </c>
      <c r="J96" s="194"/>
      <c r="K96" s="452">
        <f t="shared" ref="K96:X96" si="52">AVERAGE(K97:K99)</f>
        <v>1.0433333333333332</v>
      </c>
      <c r="L96" s="452">
        <f t="shared" si="52"/>
        <v>1.1233333333333333</v>
      </c>
      <c r="M96" s="452">
        <f t="shared" si="52"/>
        <v>4.2699999999999996</v>
      </c>
      <c r="N96" s="452">
        <f t="shared" si="52"/>
        <v>4.3599999999999994</v>
      </c>
      <c r="O96" s="452">
        <f t="shared" si="52"/>
        <v>5.126666666666666</v>
      </c>
      <c r="P96" s="452">
        <f t="shared" si="52"/>
        <v>4.336666666666666</v>
      </c>
      <c r="Q96" s="452">
        <f t="shared" si="52"/>
        <v>4.55</v>
      </c>
      <c r="R96" s="452">
        <f t="shared" si="52"/>
        <v>4.59</v>
      </c>
      <c r="S96" s="452">
        <f t="shared" si="52"/>
        <v>4.3133333333333335</v>
      </c>
      <c r="T96" s="452">
        <f t="shared" si="52"/>
        <v>4.68</v>
      </c>
      <c r="U96" s="452">
        <f t="shared" si="52"/>
        <v>4.9499999999999993</v>
      </c>
      <c r="V96" s="452">
        <f t="shared" si="52"/>
        <v>4.330000000000001</v>
      </c>
      <c r="W96" s="453" t="e">
        <f t="shared" si="52"/>
        <v>#DIV/0!</v>
      </c>
      <c r="X96" s="454" t="e">
        <f t="shared" si="52"/>
        <v>#DIV/0!</v>
      </c>
      <c r="Y96" s="467">
        <f>AVERAGE(M96:V96)</f>
        <v>4.5506666666666664</v>
      </c>
      <c r="Z96" s="466">
        <f t="shared" ref="Z96:AK99" si="53">(Z97*0.5+Z98*0.5+Z99+Z100)/3</f>
        <v>0</v>
      </c>
      <c r="AA96" s="467">
        <f t="shared" si="53"/>
        <v>0</v>
      </c>
      <c r="AB96" s="467">
        <f t="shared" si="53"/>
        <v>0</v>
      </c>
      <c r="AC96" s="467">
        <f t="shared" si="53"/>
        <v>0</v>
      </c>
      <c r="AD96" s="467">
        <f t="shared" si="53"/>
        <v>0</v>
      </c>
      <c r="AE96" s="467">
        <f t="shared" si="53"/>
        <v>0</v>
      </c>
      <c r="AF96" s="467">
        <f t="shared" si="53"/>
        <v>0</v>
      </c>
      <c r="AG96" s="467">
        <f t="shared" si="53"/>
        <v>0</v>
      </c>
      <c r="AH96" s="467">
        <f t="shared" si="53"/>
        <v>0</v>
      </c>
      <c r="AI96" s="467">
        <f t="shared" si="53"/>
        <v>0</v>
      </c>
      <c r="AJ96" s="467">
        <f t="shared" si="53"/>
        <v>0</v>
      </c>
      <c r="AK96" s="468">
        <f t="shared" si="53"/>
        <v>0</v>
      </c>
      <c r="AL96" s="467">
        <f>AVERAGE(S96,U96)</f>
        <v>4.6316666666666659</v>
      </c>
      <c r="AM96" s="465">
        <f>AVERAGE(M96,N96,O96,P96,Q96,R96,T96,V96)</f>
        <v>4.5304166666666665</v>
      </c>
      <c r="AN96" s="362"/>
      <c r="AO96" s="363"/>
      <c r="AP96" s="363"/>
    </row>
    <row r="97" spans="1:42" ht="60.6" thickBot="1">
      <c r="A97" s="660" t="s">
        <v>60</v>
      </c>
      <c r="B97" s="184" t="s">
        <v>582</v>
      </c>
      <c r="C97" s="183" t="s">
        <v>581</v>
      </c>
      <c r="D97" s="202"/>
      <c r="E97" s="191">
        <v>4.53</v>
      </c>
      <c r="F97" s="188"/>
      <c r="G97" s="190">
        <v>3.92</v>
      </c>
      <c r="H97" s="190">
        <v>4.99</v>
      </c>
      <c r="I97" s="190">
        <v>1.19</v>
      </c>
      <c r="J97" s="188"/>
      <c r="K97" s="190">
        <v>1.05</v>
      </c>
      <c r="L97" s="229">
        <v>1.08</v>
      </c>
      <c r="M97" s="191">
        <v>4.21</v>
      </c>
      <c r="N97" s="190">
        <v>4.34</v>
      </c>
      <c r="O97" s="190">
        <v>4.59</v>
      </c>
      <c r="P97" s="190">
        <v>4.47</v>
      </c>
      <c r="Q97" s="190">
        <v>4.54</v>
      </c>
      <c r="R97" s="190">
        <v>4.55</v>
      </c>
      <c r="S97" s="190">
        <v>4.57</v>
      </c>
      <c r="T97" s="190">
        <v>4.79</v>
      </c>
      <c r="U97" s="190">
        <v>4.8099999999999996</v>
      </c>
      <c r="V97" s="229">
        <v>4.4000000000000004</v>
      </c>
      <c r="W97" s="186"/>
      <c r="X97" s="185"/>
      <c r="Y97" s="218">
        <f>AVERAGE(M97:V97)</f>
        <v>4.5270000000000001</v>
      </c>
      <c r="Z97" s="228">
        <f t="shared" si="53"/>
        <v>0</v>
      </c>
      <c r="AA97" s="225">
        <f t="shared" si="53"/>
        <v>0</v>
      </c>
      <c r="AB97" s="226">
        <f t="shared" si="53"/>
        <v>0</v>
      </c>
      <c r="AC97" s="225">
        <f t="shared" si="53"/>
        <v>0</v>
      </c>
      <c r="AD97" s="226">
        <f t="shared" si="53"/>
        <v>0</v>
      </c>
      <c r="AE97" s="225">
        <f t="shared" si="53"/>
        <v>0</v>
      </c>
      <c r="AF97" s="226">
        <f t="shared" si="53"/>
        <v>0</v>
      </c>
      <c r="AG97" s="225">
        <f t="shared" si="53"/>
        <v>0</v>
      </c>
      <c r="AH97" s="226">
        <f t="shared" si="53"/>
        <v>0</v>
      </c>
      <c r="AI97" s="225">
        <f t="shared" si="53"/>
        <v>0</v>
      </c>
      <c r="AJ97" s="226">
        <f t="shared" si="53"/>
        <v>0</v>
      </c>
      <c r="AK97" s="227">
        <f t="shared" si="53"/>
        <v>0</v>
      </c>
      <c r="AL97" s="226">
        <f>AVERAGE(S97,U97)</f>
        <v>4.6899999999999995</v>
      </c>
      <c r="AM97" s="225">
        <f>AVERAGE(M97,N97,O97,P97,Q97,R97,T97,V97)</f>
        <v>4.4862500000000001</v>
      </c>
      <c r="AN97" s="361"/>
    </row>
    <row r="98" spans="1:42" ht="45.6" thickBot="1">
      <c r="A98" s="660" t="s">
        <v>60</v>
      </c>
      <c r="B98" s="184" t="s">
        <v>580</v>
      </c>
      <c r="C98" s="200" t="s">
        <v>579</v>
      </c>
      <c r="D98" s="202"/>
      <c r="E98" s="207">
        <v>4.54</v>
      </c>
      <c r="F98" s="202"/>
      <c r="G98" s="206">
        <v>3.96</v>
      </c>
      <c r="H98" s="206">
        <v>4.95</v>
      </c>
      <c r="I98" s="206">
        <v>1.17</v>
      </c>
      <c r="J98" s="202"/>
      <c r="K98" s="206">
        <v>0.91</v>
      </c>
      <c r="L98" s="224">
        <v>1.17</v>
      </c>
      <c r="M98" s="207">
        <v>4.1399999999999997</v>
      </c>
      <c r="N98" s="206">
        <v>4.3499999999999996</v>
      </c>
      <c r="O98" s="206">
        <v>5.15</v>
      </c>
      <c r="P98" s="206">
        <v>4.07</v>
      </c>
      <c r="Q98" s="206">
        <v>4.7</v>
      </c>
      <c r="R98" s="206">
        <v>4.7</v>
      </c>
      <c r="S98" s="206">
        <v>4.3</v>
      </c>
      <c r="T98" s="206">
        <v>4.75</v>
      </c>
      <c r="U98" s="206">
        <v>4.93</v>
      </c>
      <c r="V98" s="224">
        <v>4.2300000000000004</v>
      </c>
      <c r="W98" s="205"/>
      <c r="X98" s="204"/>
      <c r="Y98" s="218">
        <f>AVERAGE(M98:V98)</f>
        <v>4.5319999999999991</v>
      </c>
      <c r="Z98" s="223">
        <f t="shared" si="53"/>
        <v>0</v>
      </c>
      <c r="AA98" s="220">
        <f t="shared" si="53"/>
        <v>0</v>
      </c>
      <c r="AB98" s="221">
        <f t="shared" si="53"/>
        <v>0</v>
      </c>
      <c r="AC98" s="220">
        <f t="shared" si="53"/>
        <v>0</v>
      </c>
      <c r="AD98" s="221">
        <f t="shared" si="53"/>
        <v>0</v>
      </c>
      <c r="AE98" s="220">
        <f t="shared" si="53"/>
        <v>0</v>
      </c>
      <c r="AF98" s="221">
        <f t="shared" si="53"/>
        <v>0</v>
      </c>
      <c r="AG98" s="220">
        <f t="shared" si="53"/>
        <v>0</v>
      </c>
      <c r="AH98" s="221">
        <f t="shared" si="53"/>
        <v>0</v>
      </c>
      <c r="AI98" s="220">
        <f t="shared" si="53"/>
        <v>0</v>
      </c>
      <c r="AJ98" s="221">
        <f t="shared" si="53"/>
        <v>0</v>
      </c>
      <c r="AK98" s="222">
        <f t="shared" si="53"/>
        <v>0</v>
      </c>
      <c r="AL98" s="221">
        <f>AVERAGE(S98,U98)</f>
        <v>4.6150000000000002</v>
      </c>
      <c r="AM98" s="220">
        <f>AVERAGE(M98,N98,O98,P98,Q98,R98,T98,V98)</f>
        <v>4.5112500000000004</v>
      </c>
      <c r="AN98" s="361"/>
    </row>
    <row r="99" spans="1:42" ht="60.6" thickBot="1">
      <c r="A99" s="660" t="s">
        <v>60</v>
      </c>
      <c r="B99" s="184" t="s">
        <v>578</v>
      </c>
      <c r="C99" s="200" t="s">
        <v>577</v>
      </c>
      <c r="D99" s="202"/>
      <c r="E99" s="182">
        <v>4.5599999999999996</v>
      </c>
      <c r="F99" s="179"/>
      <c r="G99" s="181">
        <v>3.93</v>
      </c>
      <c r="H99" s="181">
        <v>4.99</v>
      </c>
      <c r="I99" s="181">
        <v>1.25</v>
      </c>
      <c r="J99" s="179"/>
      <c r="K99" s="181">
        <v>1.17</v>
      </c>
      <c r="L99" s="219">
        <v>1.1200000000000001</v>
      </c>
      <c r="M99" s="182">
        <v>4.46</v>
      </c>
      <c r="N99" s="181">
        <v>4.3899999999999997</v>
      </c>
      <c r="O99" s="181">
        <v>5.64</v>
      </c>
      <c r="P99" s="181">
        <v>4.47</v>
      </c>
      <c r="Q99" s="181">
        <v>4.41</v>
      </c>
      <c r="R99" s="181">
        <v>4.5199999999999996</v>
      </c>
      <c r="S99" s="181">
        <v>4.07</v>
      </c>
      <c r="T99" s="181">
        <v>4.5</v>
      </c>
      <c r="U99" s="181">
        <v>5.1100000000000003</v>
      </c>
      <c r="V99" s="219">
        <v>4.3600000000000003</v>
      </c>
      <c r="W99" s="177"/>
      <c r="X99" s="176"/>
      <c r="Y99" s="218">
        <f>AVERAGE(M99:V99)</f>
        <v>4.5929999999999991</v>
      </c>
      <c r="Z99" s="217">
        <f t="shared" si="53"/>
        <v>0</v>
      </c>
      <c r="AA99" s="214">
        <f t="shared" si="53"/>
        <v>0</v>
      </c>
      <c r="AB99" s="215">
        <f t="shared" si="53"/>
        <v>0</v>
      </c>
      <c r="AC99" s="214">
        <f t="shared" si="53"/>
        <v>0</v>
      </c>
      <c r="AD99" s="215">
        <f t="shared" si="53"/>
        <v>0</v>
      </c>
      <c r="AE99" s="214">
        <f t="shared" si="53"/>
        <v>0</v>
      </c>
      <c r="AF99" s="215">
        <f t="shared" si="53"/>
        <v>0</v>
      </c>
      <c r="AG99" s="214">
        <f t="shared" si="53"/>
        <v>0</v>
      </c>
      <c r="AH99" s="215">
        <f t="shared" si="53"/>
        <v>0</v>
      </c>
      <c r="AI99" s="214">
        <f t="shared" si="53"/>
        <v>0</v>
      </c>
      <c r="AJ99" s="215">
        <f t="shared" si="53"/>
        <v>0</v>
      </c>
      <c r="AK99" s="216">
        <f t="shared" si="53"/>
        <v>0</v>
      </c>
      <c r="AL99" s="215">
        <f>AVERAGE(S99,U99)</f>
        <v>4.59</v>
      </c>
      <c r="AM99" s="214">
        <f>AVERAGE(M99,N99,O99,P99,Q99,R99,T99,V99)</f>
        <v>4.59375</v>
      </c>
      <c r="AN99" s="361"/>
    </row>
    <row r="100" spans="1:42" ht="23.4" thickBot="1">
      <c r="A100" s="680" t="s">
        <v>576</v>
      </c>
      <c r="B100" s="681"/>
      <c r="C100" s="367"/>
      <c r="D100" s="368"/>
      <c r="E100" s="369"/>
      <c r="F100" s="370"/>
      <c r="G100" s="370"/>
      <c r="H100" s="371"/>
      <c r="I100" s="369"/>
      <c r="J100" s="370"/>
      <c r="K100" s="370"/>
      <c r="L100" s="371"/>
      <c r="M100" s="369"/>
      <c r="N100" s="370"/>
      <c r="O100" s="370"/>
      <c r="P100" s="370"/>
      <c r="Q100" s="370"/>
      <c r="R100" s="370"/>
      <c r="S100" s="370"/>
      <c r="T100" s="370"/>
      <c r="U100" s="370"/>
      <c r="V100" s="371"/>
      <c r="W100" s="372"/>
      <c r="X100" s="373"/>
      <c r="Y100" s="374"/>
      <c r="Z100" s="379"/>
      <c r="AA100" s="376"/>
      <c r="AB100" s="375"/>
      <c r="AC100" s="376"/>
      <c r="AD100" s="375"/>
      <c r="AE100" s="376"/>
      <c r="AF100" s="375"/>
      <c r="AG100" s="376"/>
      <c r="AH100" s="375"/>
      <c r="AI100" s="376"/>
      <c r="AJ100" s="375"/>
      <c r="AK100" s="380"/>
      <c r="AL100" s="375"/>
      <c r="AM100" s="376"/>
      <c r="AN100" s="361"/>
    </row>
    <row r="101" spans="1:42" ht="23.4" thickBot="1">
      <c r="A101" s="678" t="s">
        <v>575</v>
      </c>
      <c r="B101" s="679"/>
      <c r="C101" s="411"/>
      <c r="D101" s="411"/>
      <c r="E101" s="439"/>
      <c r="F101" s="440"/>
      <c r="G101" s="440"/>
      <c r="H101" s="441"/>
      <c r="I101" s="439"/>
      <c r="J101" s="440"/>
      <c r="K101" s="440"/>
      <c r="L101" s="441"/>
      <c r="M101" s="439"/>
      <c r="N101" s="440"/>
      <c r="O101" s="440"/>
      <c r="P101" s="440"/>
      <c r="Q101" s="440"/>
      <c r="R101" s="440"/>
      <c r="S101" s="440"/>
      <c r="T101" s="440"/>
      <c r="U101" s="440"/>
      <c r="V101" s="441"/>
      <c r="W101" s="413"/>
      <c r="X101" s="414"/>
      <c r="Y101" s="415"/>
      <c r="Z101" s="416"/>
      <c r="AA101" s="417"/>
      <c r="AB101" s="418"/>
      <c r="AC101" s="417"/>
      <c r="AD101" s="418"/>
      <c r="AE101" s="417"/>
      <c r="AF101" s="418"/>
      <c r="AG101" s="417"/>
      <c r="AH101" s="418"/>
      <c r="AI101" s="417"/>
      <c r="AJ101" s="418"/>
      <c r="AK101" s="419"/>
      <c r="AL101" s="418"/>
      <c r="AM101" s="417"/>
      <c r="AN101" s="361"/>
    </row>
    <row r="102" spans="1:42" s="192" customFormat="1" ht="30.6" thickBot="1">
      <c r="A102" s="660" t="s">
        <v>59</v>
      </c>
      <c r="B102" s="442" t="s">
        <v>574</v>
      </c>
      <c r="C102" s="455"/>
      <c r="D102" s="464">
        <f>AVERAGE(D103,D104)</f>
        <v>3.5</v>
      </c>
      <c r="E102" s="452">
        <f>AVERAGE(E103:E105)</f>
        <v>4.1333333333333329</v>
      </c>
      <c r="F102" s="452">
        <f>AVERAGE(F103:F104)</f>
        <v>3.94</v>
      </c>
      <c r="G102" s="452">
        <f>G105</f>
        <v>3.79</v>
      </c>
      <c r="H102" s="452">
        <f>H105</f>
        <v>5.01</v>
      </c>
      <c r="I102" s="452">
        <f>AVERAGE(I103:I105)</f>
        <v>0.98000000000000009</v>
      </c>
      <c r="J102" s="452">
        <f>AVERAGE(J103:J104)</f>
        <v>0.85000000000000009</v>
      </c>
      <c r="K102" s="452">
        <f t="shared" ref="K102:V102" si="54">K105</f>
        <v>1.04</v>
      </c>
      <c r="L102" s="452">
        <f t="shared" si="54"/>
        <v>1.1200000000000001</v>
      </c>
      <c r="M102" s="452">
        <f t="shared" si="54"/>
        <v>3.81</v>
      </c>
      <c r="N102" s="452">
        <f t="shared" si="54"/>
        <v>4.3600000000000003</v>
      </c>
      <c r="O102" s="452">
        <f t="shared" si="54"/>
        <v>4.84</v>
      </c>
      <c r="P102" s="452">
        <f t="shared" si="54"/>
        <v>4.07</v>
      </c>
      <c r="Q102" s="452">
        <f t="shared" si="54"/>
        <v>4.8899999999999997</v>
      </c>
      <c r="R102" s="452">
        <f t="shared" si="54"/>
        <v>4.79</v>
      </c>
      <c r="S102" s="452">
        <f t="shared" si="54"/>
        <v>4.29</v>
      </c>
      <c r="T102" s="452">
        <f t="shared" si="54"/>
        <v>4.5199999999999996</v>
      </c>
      <c r="U102" s="452">
        <f t="shared" si="54"/>
        <v>4.63</v>
      </c>
      <c r="V102" s="452">
        <f t="shared" si="54"/>
        <v>4.67</v>
      </c>
      <c r="W102" s="453" t="e">
        <f>AVERAGE(W103:W105)</f>
        <v>#DIV/0!</v>
      </c>
      <c r="X102" s="454" t="e">
        <f>AVERAGE(X103:X105)</f>
        <v>#DIV/0!</v>
      </c>
      <c r="Y102" s="465">
        <f>AVERAGE(M102:V102)</f>
        <v>4.4870000000000001</v>
      </c>
      <c r="Z102" s="466">
        <f t="shared" ref="Z102:AK102" si="55">(Z103*0.5+Z104*0.5+Z105+Z106)/3</f>
        <v>0</v>
      </c>
      <c r="AA102" s="467">
        <f t="shared" si="55"/>
        <v>0</v>
      </c>
      <c r="AB102" s="467">
        <f t="shared" si="55"/>
        <v>0</v>
      </c>
      <c r="AC102" s="467">
        <f t="shared" si="55"/>
        <v>0</v>
      </c>
      <c r="AD102" s="467">
        <f t="shared" si="55"/>
        <v>0</v>
      </c>
      <c r="AE102" s="467">
        <f t="shared" si="55"/>
        <v>0</v>
      </c>
      <c r="AF102" s="467">
        <f t="shared" si="55"/>
        <v>0</v>
      </c>
      <c r="AG102" s="467">
        <f t="shared" si="55"/>
        <v>0</v>
      </c>
      <c r="AH102" s="467">
        <f t="shared" si="55"/>
        <v>0</v>
      </c>
      <c r="AI102" s="467">
        <f t="shared" si="55"/>
        <v>0</v>
      </c>
      <c r="AJ102" s="467">
        <f t="shared" si="55"/>
        <v>0</v>
      </c>
      <c r="AK102" s="468">
        <f t="shared" si="55"/>
        <v>0</v>
      </c>
      <c r="AL102" s="467">
        <f>AVERAGE(S102,U102)</f>
        <v>4.46</v>
      </c>
      <c r="AM102" s="465">
        <f>AVERAGE(M102,N102,O102,P102,Q102,R102,T102,V102)</f>
        <v>4.4937499999999995</v>
      </c>
      <c r="AN102" s="362"/>
      <c r="AO102" s="363"/>
      <c r="AP102" s="363"/>
    </row>
    <row r="103" spans="1:42" ht="60.6" thickBot="1">
      <c r="A103" s="660" t="s">
        <v>60</v>
      </c>
      <c r="B103" s="184" t="s">
        <v>573</v>
      </c>
      <c r="C103" s="183" t="s">
        <v>572</v>
      </c>
      <c r="D103" s="260">
        <v>4</v>
      </c>
      <c r="E103" s="191">
        <v>3.88</v>
      </c>
      <c r="F103" s="190">
        <v>3.88</v>
      </c>
      <c r="G103" s="188"/>
      <c r="H103" s="188"/>
      <c r="I103" s="190">
        <v>1.1000000000000001</v>
      </c>
      <c r="J103" s="190">
        <v>1.1000000000000001</v>
      </c>
      <c r="K103" s="188"/>
      <c r="L103" s="187"/>
      <c r="M103" s="189"/>
      <c r="N103" s="188"/>
      <c r="O103" s="188"/>
      <c r="P103" s="188"/>
      <c r="Q103" s="188"/>
      <c r="R103" s="188"/>
      <c r="S103" s="188"/>
      <c r="T103" s="188"/>
      <c r="U103" s="188"/>
      <c r="V103" s="187"/>
      <c r="W103" s="186"/>
      <c r="X103" s="185"/>
      <c r="Y103" s="175"/>
      <c r="Z103" s="175"/>
      <c r="AA103" s="174"/>
      <c r="AB103" s="175"/>
      <c r="AC103" s="175"/>
      <c r="AD103" s="174"/>
      <c r="AE103" s="175"/>
      <c r="AF103" s="175"/>
      <c r="AG103" s="174"/>
      <c r="AH103" s="175"/>
      <c r="AI103" s="175"/>
      <c r="AJ103" s="174"/>
      <c r="AK103" s="175"/>
      <c r="AL103" s="175"/>
      <c r="AM103" s="174"/>
      <c r="AN103" s="361"/>
    </row>
    <row r="104" spans="1:42" ht="90.6" thickBot="1">
      <c r="A104" s="660" t="s">
        <v>60</v>
      </c>
      <c r="B104" s="184" t="s">
        <v>571</v>
      </c>
      <c r="C104" s="183" t="s">
        <v>570</v>
      </c>
      <c r="D104" s="335">
        <v>3</v>
      </c>
      <c r="E104" s="207">
        <v>4</v>
      </c>
      <c r="F104" s="206">
        <v>4</v>
      </c>
      <c r="G104" s="202"/>
      <c r="H104" s="202"/>
      <c r="I104" s="206">
        <v>0.6</v>
      </c>
      <c r="J104" s="206">
        <v>0.6</v>
      </c>
      <c r="K104" s="202"/>
      <c r="L104" s="201"/>
      <c r="M104" s="203"/>
      <c r="N104" s="202"/>
      <c r="O104" s="202"/>
      <c r="P104" s="202"/>
      <c r="Q104" s="202"/>
      <c r="R104" s="202"/>
      <c r="S104" s="202"/>
      <c r="T104" s="202"/>
      <c r="U104" s="202"/>
      <c r="V104" s="201"/>
      <c r="W104" s="205"/>
      <c r="X104" s="204"/>
      <c r="Y104" s="175"/>
      <c r="Z104" s="175"/>
      <c r="AA104" s="174"/>
      <c r="AB104" s="175"/>
      <c r="AC104" s="175"/>
      <c r="AD104" s="174"/>
      <c r="AE104" s="175"/>
      <c r="AF104" s="175"/>
      <c r="AG104" s="174"/>
      <c r="AH104" s="175"/>
      <c r="AI104" s="175"/>
      <c r="AJ104" s="174"/>
      <c r="AK104" s="175"/>
      <c r="AL104" s="175"/>
      <c r="AM104" s="174"/>
      <c r="AN104" s="361"/>
    </row>
    <row r="105" spans="1:42" ht="45.6" thickBot="1">
      <c r="A105" s="660" t="s">
        <v>60</v>
      </c>
      <c r="B105" s="184" t="s">
        <v>569</v>
      </c>
      <c r="C105" s="183" t="s">
        <v>568</v>
      </c>
      <c r="D105" s="202"/>
      <c r="E105" s="182">
        <v>4.5199999999999996</v>
      </c>
      <c r="F105" s="179"/>
      <c r="G105" s="181">
        <v>3.79</v>
      </c>
      <c r="H105" s="181">
        <v>5.01</v>
      </c>
      <c r="I105" s="181">
        <v>1.24</v>
      </c>
      <c r="J105" s="179"/>
      <c r="K105" s="181">
        <v>1.04</v>
      </c>
      <c r="L105" s="219">
        <v>1.1200000000000001</v>
      </c>
      <c r="M105" s="182">
        <v>3.81</v>
      </c>
      <c r="N105" s="181">
        <v>4.3600000000000003</v>
      </c>
      <c r="O105" s="181">
        <v>4.84</v>
      </c>
      <c r="P105" s="181">
        <v>4.07</v>
      </c>
      <c r="Q105" s="181">
        <v>4.8899999999999997</v>
      </c>
      <c r="R105" s="181">
        <v>4.79</v>
      </c>
      <c r="S105" s="181">
        <v>4.29</v>
      </c>
      <c r="T105" s="181">
        <v>4.5199999999999996</v>
      </c>
      <c r="U105" s="181">
        <v>4.63</v>
      </c>
      <c r="V105" s="219">
        <v>4.67</v>
      </c>
      <c r="W105" s="177"/>
      <c r="X105" s="176"/>
      <c r="Y105" s="218">
        <f>AVERAGE(M105:V105)</f>
        <v>4.4870000000000001</v>
      </c>
      <c r="Z105" s="217">
        <f t="shared" ref="Z105:AK105" si="56">(Z106*0.5+Z107*0.5+Z108+Z109)/3</f>
        <v>0</v>
      </c>
      <c r="AA105" s="214">
        <f t="shared" si="56"/>
        <v>0</v>
      </c>
      <c r="AB105" s="215">
        <f t="shared" si="56"/>
        <v>0</v>
      </c>
      <c r="AC105" s="214">
        <f t="shared" si="56"/>
        <v>0</v>
      </c>
      <c r="AD105" s="215">
        <f t="shared" si="56"/>
        <v>0</v>
      </c>
      <c r="AE105" s="214">
        <f t="shared" si="56"/>
        <v>0</v>
      </c>
      <c r="AF105" s="215">
        <f t="shared" si="56"/>
        <v>0</v>
      </c>
      <c r="AG105" s="214">
        <f t="shared" si="56"/>
        <v>0</v>
      </c>
      <c r="AH105" s="215">
        <f t="shared" si="56"/>
        <v>0</v>
      </c>
      <c r="AI105" s="214">
        <f t="shared" si="56"/>
        <v>0</v>
      </c>
      <c r="AJ105" s="215">
        <f t="shared" si="56"/>
        <v>0</v>
      </c>
      <c r="AK105" s="216">
        <f t="shared" si="56"/>
        <v>0</v>
      </c>
      <c r="AL105" s="215">
        <f>AVERAGE(S105,U105)</f>
        <v>4.46</v>
      </c>
      <c r="AM105" s="214">
        <f>AVERAGE(M105,N105,O105,P105,Q105,R105,T105,V105)</f>
        <v>4.4937499999999995</v>
      </c>
      <c r="AN105" s="361"/>
    </row>
    <row r="106" spans="1:42" ht="23.4" thickBot="1">
      <c r="A106" s="678" t="s">
        <v>567</v>
      </c>
      <c r="B106" s="679"/>
      <c r="C106" s="411"/>
      <c r="D106" s="412"/>
      <c r="E106" s="400"/>
      <c r="F106" s="401"/>
      <c r="G106" s="401"/>
      <c r="H106" s="402"/>
      <c r="I106" s="400"/>
      <c r="J106" s="401"/>
      <c r="K106" s="401"/>
      <c r="L106" s="402"/>
      <c r="M106" s="400"/>
      <c r="N106" s="401"/>
      <c r="O106" s="401"/>
      <c r="P106" s="401"/>
      <c r="Q106" s="401"/>
      <c r="R106" s="401"/>
      <c r="S106" s="401"/>
      <c r="T106" s="401"/>
      <c r="U106" s="401"/>
      <c r="V106" s="402"/>
      <c r="W106" s="405"/>
      <c r="X106" s="403"/>
      <c r="Y106" s="406"/>
      <c r="Z106" s="407"/>
      <c r="AA106" s="408"/>
      <c r="AB106" s="409"/>
      <c r="AC106" s="408"/>
      <c r="AD106" s="409"/>
      <c r="AE106" s="408"/>
      <c r="AF106" s="409"/>
      <c r="AG106" s="408"/>
      <c r="AH106" s="409"/>
      <c r="AI106" s="408"/>
      <c r="AJ106" s="409"/>
      <c r="AK106" s="410"/>
      <c r="AL106" s="409"/>
      <c r="AM106" s="408"/>
      <c r="AN106" s="361"/>
    </row>
    <row r="107" spans="1:42" s="192" customFormat="1" ht="30.6" thickBot="1">
      <c r="A107" s="660" t="s">
        <v>59</v>
      </c>
      <c r="B107" s="442" t="s">
        <v>566</v>
      </c>
      <c r="C107" s="455"/>
      <c r="D107" s="464">
        <f>AVERAGE(D108,D109,D110,D111,D112)</f>
        <v>3</v>
      </c>
      <c r="E107" s="452">
        <f>(E108+E111)/2</f>
        <v>4.2</v>
      </c>
      <c r="F107" s="452">
        <f>(F108+F111)/2</f>
        <v>4.2</v>
      </c>
      <c r="G107" s="194"/>
      <c r="H107" s="194"/>
      <c r="I107" s="452">
        <f>(I108+I111)/2</f>
        <v>0.71499999999999997</v>
      </c>
      <c r="J107" s="452">
        <f>(J108+J111)/2</f>
        <v>0.71499999999999997</v>
      </c>
      <c r="K107" s="194"/>
      <c r="L107" s="193"/>
      <c r="M107" s="194"/>
      <c r="N107" s="213"/>
      <c r="O107" s="213"/>
      <c r="P107" s="213"/>
      <c r="Q107" s="213"/>
      <c r="R107" s="213"/>
      <c r="S107" s="213"/>
      <c r="T107" s="213"/>
      <c r="U107" s="213"/>
      <c r="V107" s="212"/>
      <c r="W107" s="479" t="e">
        <f>AVERAGE(W108:W113)</f>
        <v>#DIV/0!</v>
      </c>
      <c r="X107" s="480" t="e">
        <f>AVERAGE(X108:X113)</f>
        <v>#DIV/0!</v>
      </c>
      <c r="Y107" s="175"/>
      <c r="Z107" s="175"/>
      <c r="AA107" s="174"/>
      <c r="AB107" s="175"/>
      <c r="AC107" s="175"/>
      <c r="AD107" s="174"/>
      <c r="AE107" s="175"/>
      <c r="AF107" s="175"/>
      <c r="AG107" s="174"/>
      <c r="AH107" s="175"/>
      <c r="AI107" s="175"/>
      <c r="AJ107" s="174"/>
      <c r="AK107" s="175"/>
      <c r="AL107" s="175"/>
      <c r="AM107" s="174"/>
      <c r="AN107" s="362"/>
      <c r="AO107" s="364"/>
      <c r="AP107" s="363"/>
    </row>
    <row r="108" spans="1:42" ht="45.6" thickBot="1">
      <c r="A108" s="660" t="s">
        <v>60</v>
      </c>
      <c r="B108" s="184" t="s">
        <v>565</v>
      </c>
      <c r="C108" s="200" t="s">
        <v>564</v>
      </c>
      <c r="D108" s="334">
        <v>3</v>
      </c>
      <c r="E108" s="207">
        <v>4.3600000000000003</v>
      </c>
      <c r="F108" s="206">
        <v>4.3600000000000003</v>
      </c>
      <c r="G108" s="202"/>
      <c r="H108" s="202"/>
      <c r="I108" s="206">
        <v>0.69</v>
      </c>
      <c r="J108" s="206">
        <v>0.69</v>
      </c>
      <c r="K108" s="202"/>
      <c r="L108" s="201"/>
      <c r="M108" s="203"/>
      <c r="N108" s="209"/>
      <c r="O108" s="209"/>
      <c r="P108" s="209"/>
      <c r="Q108" s="209"/>
      <c r="R108" s="209"/>
      <c r="S108" s="209"/>
      <c r="T108" s="209"/>
      <c r="U108" s="209"/>
      <c r="V108" s="208"/>
      <c r="W108" s="211"/>
      <c r="X108" s="210"/>
      <c r="Y108" s="175"/>
      <c r="Z108" s="175"/>
      <c r="AA108" s="174"/>
      <c r="AB108" s="175"/>
      <c r="AC108" s="175"/>
      <c r="AD108" s="174"/>
      <c r="AE108" s="175"/>
      <c r="AF108" s="175"/>
      <c r="AG108" s="174"/>
      <c r="AH108" s="175"/>
      <c r="AI108" s="175"/>
      <c r="AJ108" s="174"/>
      <c r="AK108" s="175"/>
      <c r="AL108" s="175"/>
      <c r="AM108" s="174"/>
      <c r="AN108" s="361"/>
    </row>
    <row r="109" spans="1:42" ht="30.6" thickBot="1">
      <c r="A109" s="660" t="s">
        <v>60</v>
      </c>
      <c r="B109" s="626" t="s">
        <v>563</v>
      </c>
      <c r="C109" s="627"/>
      <c r="D109" s="628">
        <v>4</v>
      </c>
      <c r="E109" s="629"/>
      <c r="F109" s="630"/>
      <c r="G109" s="630"/>
      <c r="H109" s="630"/>
      <c r="I109" s="630"/>
      <c r="J109" s="630"/>
      <c r="K109" s="630"/>
      <c r="L109" s="631"/>
      <c r="M109" s="629"/>
      <c r="N109" s="630"/>
      <c r="O109" s="630"/>
      <c r="P109" s="630"/>
      <c r="Q109" s="630"/>
      <c r="R109" s="630"/>
      <c r="S109" s="630"/>
      <c r="T109" s="630"/>
      <c r="U109" s="630"/>
      <c r="V109" s="631"/>
      <c r="W109" s="632"/>
      <c r="X109" s="633"/>
      <c r="Y109" s="634"/>
      <c r="Z109" s="634"/>
      <c r="AA109" s="635"/>
      <c r="AB109" s="634"/>
      <c r="AC109" s="634"/>
      <c r="AD109" s="635"/>
      <c r="AE109" s="634"/>
      <c r="AF109" s="634"/>
      <c r="AG109" s="635"/>
      <c r="AH109" s="634"/>
      <c r="AI109" s="634"/>
      <c r="AJ109" s="635"/>
      <c r="AK109" s="634"/>
      <c r="AL109" s="634"/>
      <c r="AM109" s="635"/>
      <c r="AN109" s="361"/>
    </row>
    <row r="110" spans="1:42" ht="45.6" thickBot="1">
      <c r="A110" s="660" t="s">
        <v>60</v>
      </c>
      <c r="B110" s="626" t="s">
        <v>562</v>
      </c>
      <c r="C110" s="627"/>
      <c r="D110" s="628">
        <v>4</v>
      </c>
      <c r="E110" s="629"/>
      <c r="F110" s="630"/>
      <c r="G110" s="630"/>
      <c r="H110" s="630"/>
      <c r="I110" s="630"/>
      <c r="J110" s="630"/>
      <c r="K110" s="630"/>
      <c r="L110" s="631"/>
      <c r="M110" s="629"/>
      <c r="N110" s="636"/>
      <c r="O110" s="636"/>
      <c r="P110" s="636"/>
      <c r="Q110" s="636"/>
      <c r="R110" s="636"/>
      <c r="S110" s="636"/>
      <c r="T110" s="636"/>
      <c r="U110" s="636"/>
      <c r="V110" s="637"/>
      <c r="W110" s="638"/>
      <c r="X110" s="639"/>
      <c r="Y110" s="634"/>
      <c r="Z110" s="634"/>
      <c r="AA110" s="635"/>
      <c r="AB110" s="634"/>
      <c r="AC110" s="634"/>
      <c r="AD110" s="635"/>
      <c r="AE110" s="634"/>
      <c r="AF110" s="634"/>
      <c r="AG110" s="635"/>
      <c r="AH110" s="634"/>
      <c r="AI110" s="634"/>
      <c r="AJ110" s="635"/>
      <c r="AK110" s="634"/>
      <c r="AL110" s="634"/>
      <c r="AM110" s="635"/>
      <c r="AN110" s="361"/>
    </row>
    <row r="111" spans="1:42" ht="45.6" thickBot="1">
      <c r="A111" s="660" t="s">
        <v>60</v>
      </c>
      <c r="B111" s="184" t="s">
        <v>561</v>
      </c>
      <c r="C111" s="200" t="s">
        <v>560</v>
      </c>
      <c r="D111" s="334">
        <v>1</v>
      </c>
      <c r="E111" s="207">
        <v>4.04</v>
      </c>
      <c r="F111" s="206">
        <v>4.04</v>
      </c>
      <c r="G111" s="202"/>
      <c r="H111" s="202"/>
      <c r="I111" s="206">
        <v>0.74</v>
      </c>
      <c r="J111" s="206">
        <v>0.74</v>
      </c>
      <c r="K111" s="202"/>
      <c r="L111" s="201"/>
      <c r="M111" s="203"/>
      <c r="N111" s="202"/>
      <c r="O111" s="202"/>
      <c r="P111" s="202"/>
      <c r="Q111" s="202"/>
      <c r="R111" s="202"/>
      <c r="S111" s="202"/>
      <c r="T111" s="202"/>
      <c r="U111" s="202"/>
      <c r="V111" s="201"/>
      <c r="W111" s="205"/>
      <c r="X111" s="204"/>
      <c r="Y111" s="175"/>
      <c r="Z111" s="175"/>
      <c r="AA111" s="174"/>
      <c r="AB111" s="175"/>
      <c r="AC111" s="175"/>
      <c r="AD111" s="174"/>
      <c r="AE111" s="175"/>
      <c r="AF111" s="175"/>
      <c r="AG111" s="174"/>
      <c r="AH111" s="175"/>
      <c r="AI111" s="175"/>
      <c r="AJ111" s="174"/>
      <c r="AK111" s="175"/>
      <c r="AL111" s="175"/>
      <c r="AM111" s="174"/>
      <c r="AN111" s="361"/>
    </row>
    <row r="112" spans="1:42" ht="60.6" thickBot="1">
      <c r="A112" s="660" t="s">
        <v>60</v>
      </c>
      <c r="B112" s="626" t="s">
        <v>559</v>
      </c>
      <c r="C112" s="640"/>
      <c r="D112" s="641">
        <v>3</v>
      </c>
      <c r="E112" s="629"/>
      <c r="F112" s="630"/>
      <c r="G112" s="630"/>
      <c r="H112" s="630"/>
      <c r="I112" s="630"/>
      <c r="J112" s="630"/>
      <c r="K112" s="630"/>
      <c r="L112" s="631"/>
      <c r="M112" s="629"/>
      <c r="N112" s="630"/>
      <c r="O112" s="630"/>
      <c r="P112" s="630"/>
      <c r="Q112" s="630"/>
      <c r="R112" s="630"/>
      <c r="S112" s="630"/>
      <c r="T112" s="630"/>
      <c r="U112" s="630"/>
      <c r="V112" s="631"/>
      <c r="W112" s="632"/>
      <c r="X112" s="633"/>
      <c r="Y112" s="634"/>
      <c r="Z112" s="634"/>
      <c r="AA112" s="635"/>
      <c r="AB112" s="634"/>
      <c r="AC112" s="634"/>
      <c r="AD112" s="635"/>
      <c r="AE112" s="634"/>
      <c r="AF112" s="634"/>
      <c r="AG112" s="635"/>
      <c r="AH112" s="634"/>
      <c r="AI112" s="634"/>
      <c r="AJ112" s="635"/>
      <c r="AK112" s="634"/>
      <c r="AL112" s="634"/>
      <c r="AM112" s="635"/>
      <c r="AN112" s="361"/>
    </row>
    <row r="113" spans="1:42" ht="60.6" thickBot="1">
      <c r="A113" s="660" t="s">
        <v>60</v>
      </c>
      <c r="B113" s="184" t="s">
        <v>558</v>
      </c>
      <c r="C113" s="200"/>
      <c r="D113" s="202"/>
      <c r="E113" s="199"/>
      <c r="F113" s="198"/>
      <c r="G113" s="198"/>
      <c r="H113" s="197"/>
      <c r="I113" s="199"/>
      <c r="J113" s="198"/>
      <c r="K113" s="198"/>
      <c r="L113" s="197"/>
      <c r="M113" s="199"/>
      <c r="N113" s="198"/>
      <c r="O113" s="198"/>
      <c r="P113" s="198"/>
      <c r="Q113" s="198"/>
      <c r="R113" s="198"/>
      <c r="S113" s="198"/>
      <c r="T113" s="198"/>
      <c r="U113" s="198"/>
      <c r="V113" s="197"/>
      <c r="W113" s="196"/>
      <c r="X113" s="195"/>
      <c r="Y113" s="175"/>
      <c r="Z113" s="175"/>
      <c r="AA113" s="174"/>
      <c r="AB113" s="175"/>
      <c r="AC113" s="175"/>
      <c r="AD113" s="174"/>
      <c r="AE113" s="175"/>
      <c r="AF113" s="175"/>
      <c r="AG113" s="174"/>
      <c r="AH113" s="175"/>
      <c r="AI113" s="175"/>
      <c r="AJ113" s="174"/>
      <c r="AK113" s="175"/>
      <c r="AL113" s="175"/>
      <c r="AM113" s="174"/>
      <c r="AN113" s="361"/>
    </row>
    <row r="114" spans="1:42" ht="23.4" thickBot="1">
      <c r="A114" s="678" t="s">
        <v>557</v>
      </c>
      <c r="B114" s="679"/>
      <c r="C114" s="411"/>
      <c r="D114" s="411"/>
      <c r="E114" s="439"/>
      <c r="F114" s="440"/>
      <c r="G114" s="440"/>
      <c r="H114" s="441"/>
      <c r="I114" s="439"/>
      <c r="J114" s="440"/>
      <c r="K114" s="440"/>
      <c r="L114" s="441"/>
      <c r="M114" s="439"/>
      <c r="N114" s="440"/>
      <c r="O114" s="440"/>
      <c r="P114" s="440"/>
      <c r="Q114" s="440"/>
      <c r="R114" s="440"/>
      <c r="S114" s="440"/>
      <c r="T114" s="440"/>
      <c r="U114" s="440"/>
      <c r="V114" s="441"/>
      <c r="W114" s="413"/>
      <c r="X114" s="414"/>
      <c r="Y114" s="415"/>
      <c r="Z114" s="416"/>
      <c r="AA114" s="417"/>
      <c r="AB114" s="418"/>
      <c r="AC114" s="417"/>
      <c r="AD114" s="418"/>
      <c r="AE114" s="417"/>
      <c r="AF114" s="418"/>
      <c r="AG114" s="417"/>
      <c r="AH114" s="418"/>
      <c r="AI114" s="417"/>
      <c r="AJ114" s="418"/>
      <c r="AK114" s="419"/>
      <c r="AL114" s="418"/>
      <c r="AM114" s="417"/>
      <c r="AN114" s="361"/>
    </row>
    <row r="115" spans="1:42" s="192" customFormat="1" ht="45.6" thickBot="1">
      <c r="A115" s="660" t="s">
        <v>59</v>
      </c>
      <c r="B115" s="442" t="s">
        <v>556</v>
      </c>
      <c r="C115" s="455"/>
      <c r="D115" s="464">
        <v>2</v>
      </c>
      <c r="E115" s="452">
        <f>AVERAGE(E116:E117)</f>
        <v>4.16</v>
      </c>
      <c r="F115" s="452">
        <f>AVERAGE(F116:F117)</f>
        <v>4.16</v>
      </c>
      <c r="G115" s="194"/>
      <c r="H115" s="194"/>
      <c r="I115" s="452">
        <f>AVERAGE(I116:I117)</f>
        <v>0.83499999999999996</v>
      </c>
      <c r="J115" s="452">
        <f>AVERAGE(J116:J117)</f>
        <v>0.83499999999999996</v>
      </c>
      <c r="K115" s="194"/>
      <c r="L115" s="193"/>
      <c r="M115" s="194"/>
      <c r="N115" s="194"/>
      <c r="O115" s="194"/>
      <c r="P115" s="194"/>
      <c r="Q115" s="194"/>
      <c r="R115" s="194"/>
      <c r="S115" s="194"/>
      <c r="T115" s="194"/>
      <c r="U115" s="194"/>
      <c r="V115" s="193"/>
      <c r="W115" s="453" t="e">
        <f>AVERAGE(W116:W117)</f>
        <v>#DIV/0!</v>
      </c>
      <c r="X115" s="454" t="e">
        <f>AVERAGE(X116:X117)</f>
        <v>#DIV/0!</v>
      </c>
      <c r="Y115" s="175"/>
      <c r="Z115" s="175"/>
      <c r="AA115" s="174"/>
      <c r="AB115" s="175"/>
      <c r="AC115" s="175"/>
      <c r="AD115" s="174"/>
      <c r="AE115" s="175"/>
      <c r="AF115" s="175"/>
      <c r="AG115" s="174"/>
      <c r="AH115" s="175"/>
      <c r="AI115" s="175"/>
      <c r="AJ115" s="174"/>
      <c r="AK115" s="175"/>
      <c r="AL115" s="175"/>
      <c r="AM115" s="174"/>
      <c r="AN115" s="362"/>
      <c r="AO115" s="363"/>
      <c r="AP115" s="363"/>
    </row>
    <row r="116" spans="1:42" ht="30.6" thickBot="1">
      <c r="A116" s="660" t="s">
        <v>60</v>
      </c>
      <c r="B116" s="184" t="s">
        <v>555</v>
      </c>
      <c r="C116" s="183" t="s">
        <v>554</v>
      </c>
      <c r="D116" s="260">
        <v>2</v>
      </c>
      <c r="E116" s="191">
        <v>4.1399999999999997</v>
      </c>
      <c r="F116" s="190">
        <v>4.1399999999999997</v>
      </c>
      <c r="G116" s="188"/>
      <c r="H116" s="188"/>
      <c r="I116" s="190">
        <v>0.88</v>
      </c>
      <c r="J116" s="190">
        <v>0.88</v>
      </c>
      <c r="K116" s="188"/>
      <c r="L116" s="187"/>
      <c r="M116" s="189"/>
      <c r="N116" s="188"/>
      <c r="O116" s="188"/>
      <c r="P116" s="188"/>
      <c r="Q116" s="188"/>
      <c r="R116" s="188"/>
      <c r="S116" s="188"/>
      <c r="T116" s="188"/>
      <c r="U116" s="188"/>
      <c r="V116" s="187"/>
      <c r="W116" s="186"/>
      <c r="X116" s="185"/>
      <c r="Y116" s="175"/>
      <c r="Z116" s="175"/>
      <c r="AA116" s="174"/>
      <c r="AB116" s="175"/>
      <c r="AC116" s="175"/>
      <c r="AD116" s="174"/>
      <c r="AE116" s="175"/>
      <c r="AF116" s="175"/>
      <c r="AG116" s="174"/>
      <c r="AH116" s="175"/>
      <c r="AI116" s="175"/>
      <c r="AJ116" s="174"/>
      <c r="AK116" s="175"/>
      <c r="AL116" s="175"/>
      <c r="AM116" s="174"/>
      <c r="AN116" s="361"/>
    </row>
    <row r="117" spans="1:42" ht="60.6" thickBot="1">
      <c r="A117" s="660" t="s">
        <v>60</v>
      </c>
      <c r="B117" s="184" t="s">
        <v>553</v>
      </c>
      <c r="C117" s="183" t="s">
        <v>552</v>
      </c>
      <c r="D117" s="202"/>
      <c r="E117" s="182">
        <v>4.18</v>
      </c>
      <c r="F117" s="181">
        <v>4.18</v>
      </c>
      <c r="G117" s="179"/>
      <c r="H117" s="179"/>
      <c r="I117" s="181">
        <v>0.79</v>
      </c>
      <c r="J117" s="181">
        <v>0.79</v>
      </c>
      <c r="K117" s="179"/>
      <c r="L117" s="178"/>
      <c r="M117" s="180"/>
      <c r="N117" s="179"/>
      <c r="O117" s="179"/>
      <c r="P117" s="179"/>
      <c r="Q117" s="179"/>
      <c r="R117" s="179"/>
      <c r="S117" s="179"/>
      <c r="T117" s="179"/>
      <c r="U117" s="179"/>
      <c r="V117" s="178"/>
      <c r="W117" s="177"/>
      <c r="X117" s="176"/>
      <c r="Y117" s="175"/>
      <c r="Z117" s="175"/>
      <c r="AA117" s="174"/>
      <c r="AB117" s="175"/>
      <c r="AC117" s="175"/>
      <c r="AD117" s="174"/>
      <c r="AE117" s="175"/>
      <c r="AF117" s="175"/>
      <c r="AG117" s="174"/>
      <c r="AH117" s="175"/>
      <c r="AI117" s="175"/>
      <c r="AJ117" s="174"/>
      <c r="AK117" s="175"/>
      <c r="AL117" s="175"/>
      <c r="AM117" s="174"/>
      <c r="AN117" s="361"/>
    </row>
    <row r="118" spans="1:42" s="168" customFormat="1" ht="36.75" customHeight="1">
      <c r="A118" s="661"/>
      <c r="B118" s="172"/>
      <c r="C118" s="170"/>
      <c r="D118" s="170"/>
      <c r="AL118" s="173"/>
      <c r="AM118" s="173"/>
      <c r="AN118" s="361"/>
      <c r="AO118" s="326"/>
      <c r="AP118" s="326"/>
    </row>
    <row r="119" spans="1:42" s="168" customFormat="1" ht="36.75" customHeight="1">
      <c r="A119" s="661"/>
      <c r="B119" s="172"/>
      <c r="C119" s="170"/>
      <c r="D119" s="170"/>
      <c r="L119" s="171"/>
      <c r="M119" s="171"/>
      <c r="N119" s="171"/>
      <c r="O119" s="171"/>
      <c r="P119" s="171"/>
      <c r="Q119" s="171"/>
      <c r="R119" s="171"/>
      <c r="AN119" s="326"/>
      <c r="AO119" s="326"/>
      <c r="AP119" s="326"/>
    </row>
    <row r="120" spans="1:42" s="168" customFormat="1" ht="36.75" customHeight="1">
      <c r="A120" s="661"/>
      <c r="B120" s="172"/>
      <c r="C120" s="170"/>
      <c r="D120" s="170"/>
      <c r="L120" s="171"/>
      <c r="M120" s="171"/>
      <c r="N120" s="171"/>
      <c r="O120" s="171"/>
      <c r="P120" s="171"/>
      <c r="Q120" s="171"/>
      <c r="R120" s="171"/>
      <c r="AN120" s="326"/>
      <c r="AO120" s="326"/>
      <c r="AP120" s="326"/>
    </row>
    <row r="121" spans="1:42" s="168" customFormat="1" ht="15.6">
      <c r="A121" s="661"/>
      <c r="B121" s="172"/>
      <c r="C121" s="170"/>
      <c r="D121" s="170"/>
      <c r="L121" s="171"/>
      <c r="M121" s="171"/>
      <c r="N121" s="171"/>
      <c r="O121" s="171"/>
      <c r="P121" s="171"/>
      <c r="Q121" s="171"/>
      <c r="R121" s="171"/>
      <c r="AN121" s="326"/>
      <c r="AO121" s="326"/>
      <c r="AP121" s="326"/>
    </row>
    <row r="122" spans="1:42" s="168" customFormat="1" ht="15.6">
      <c r="A122" s="661"/>
      <c r="B122" s="172"/>
      <c r="C122" s="170"/>
      <c r="D122" s="170"/>
      <c r="L122" s="171"/>
      <c r="M122" s="171"/>
      <c r="N122" s="171"/>
      <c r="O122" s="171"/>
      <c r="P122" s="171"/>
      <c r="Q122" s="171"/>
      <c r="R122" s="171"/>
      <c r="AN122" s="326"/>
      <c r="AO122" s="326"/>
      <c r="AP122" s="326"/>
    </row>
    <row r="123" spans="1:42" s="168" customFormat="1" ht="15.6">
      <c r="A123" s="661"/>
      <c r="B123" s="172"/>
      <c r="C123" s="170"/>
      <c r="D123" s="170"/>
      <c r="L123" s="171"/>
      <c r="M123" s="171"/>
      <c r="N123" s="171"/>
      <c r="O123" s="171"/>
      <c r="P123" s="171"/>
      <c r="Q123" s="171"/>
      <c r="R123" s="171"/>
      <c r="AN123" s="326"/>
      <c r="AO123" s="326"/>
      <c r="AP123" s="326"/>
    </row>
    <row r="124" spans="1:42" s="168" customFormat="1" ht="15.6">
      <c r="A124" s="661"/>
      <c r="B124" s="172"/>
      <c r="C124" s="170"/>
      <c r="D124" s="170"/>
      <c r="L124" s="171"/>
      <c r="M124" s="171"/>
      <c r="N124" s="171"/>
      <c r="O124" s="171"/>
      <c r="P124" s="171"/>
      <c r="Q124" s="171"/>
      <c r="R124" s="171"/>
      <c r="AN124" s="326"/>
      <c r="AO124" s="326"/>
      <c r="AP124" s="326"/>
    </row>
    <row r="125" spans="1:42" s="168" customFormat="1" ht="15.6">
      <c r="A125" s="661"/>
      <c r="B125" s="172"/>
      <c r="C125" s="170"/>
      <c r="D125" s="170"/>
      <c r="L125" s="171"/>
      <c r="M125" s="171"/>
      <c r="N125" s="171"/>
      <c r="O125" s="171"/>
      <c r="P125" s="171"/>
      <c r="Q125" s="171"/>
      <c r="R125" s="171"/>
      <c r="AN125" s="326"/>
      <c r="AO125" s="326"/>
      <c r="AP125" s="326"/>
    </row>
    <row r="126" spans="1:42" s="168" customFormat="1" ht="15.6">
      <c r="A126" s="661"/>
      <c r="B126" s="172"/>
      <c r="C126" s="170"/>
      <c r="D126" s="170"/>
      <c r="L126" s="171"/>
      <c r="M126" s="171"/>
      <c r="N126" s="171"/>
      <c r="O126" s="171"/>
      <c r="P126" s="171"/>
      <c r="Q126" s="171"/>
      <c r="R126" s="171"/>
      <c r="AN126" s="326"/>
      <c r="AO126" s="326"/>
      <c r="AP126" s="326"/>
    </row>
    <row r="127" spans="1:42" s="168" customFormat="1" ht="15.6">
      <c r="A127" s="661"/>
      <c r="B127" s="172"/>
      <c r="C127" s="170"/>
      <c r="D127" s="170"/>
      <c r="L127" s="171"/>
      <c r="M127" s="171"/>
      <c r="N127" s="171"/>
      <c r="O127" s="171"/>
      <c r="P127" s="171"/>
      <c r="Q127" s="171"/>
      <c r="R127" s="171"/>
      <c r="AN127" s="326"/>
      <c r="AO127" s="326"/>
      <c r="AP127" s="326"/>
    </row>
    <row r="128" spans="1:42" s="168" customFormat="1" ht="15.6">
      <c r="A128" s="661"/>
      <c r="B128" s="172"/>
      <c r="C128" s="170"/>
      <c r="D128" s="170"/>
      <c r="L128" s="171"/>
      <c r="M128" s="171"/>
      <c r="N128" s="171"/>
      <c r="O128" s="171"/>
      <c r="P128" s="171"/>
      <c r="Q128" s="171"/>
      <c r="R128" s="171"/>
      <c r="AN128" s="326"/>
      <c r="AO128" s="326"/>
      <c r="AP128" s="326"/>
    </row>
    <row r="129" spans="1:42" s="168" customFormat="1" ht="15.6">
      <c r="A129" s="661"/>
      <c r="B129" s="172"/>
      <c r="C129" s="170"/>
      <c r="D129" s="170"/>
      <c r="L129" s="171"/>
      <c r="M129" s="171"/>
      <c r="N129" s="171"/>
      <c r="O129" s="171"/>
      <c r="P129" s="171"/>
      <c r="Q129" s="171"/>
      <c r="R129" s="171"/>
      <c r="AN129" s="326"/>
      <c r="AO129" s="326"/>
      <c r="AP129" s="326"/>
    </row>
    <row r="130" spans="1:42" s="168" customFormat="1" ht="15.6">
      <c r="A130" s="661"/>
      <c r="B130" s="172"/>
      <c r="C130" s="170"/>
      <c r="D130" s="170"/>
      <c r="L130" s="171"/>
      <c r="M130" s="171"/>
      <c r="N130" s="171"/>
      <c r="O130" s="171"/>
      <c r="P130" s="171"/>
      <c r="Q130" s="171"/>
      <c r="R130" s="171"/>
      <c r="AN130" s="326"/>
      <c r="AO130" s="326"/>
      <c r="AP130" s="326"/>
    </row>
    <row r="131" spans="1:42" s="168" customFormat="1" ht="15.6">
      <c r="A131" s="661"/>
      <c r="B131" s="172"/>
      <c r="C131" s="170"/>
      <c r="D131" s="170"/>
      <c r="L131" s="171"/>
      <c r="M131" s="171"/>
      <c r="N131" s="171"/>
      <c r="O131" s="171"/>
      <c r="P131" s="171"/>
      <c r="Q131" s="171"/>
      <c r="R131" s="171"/>
      <c r="AN131" s="326"/>
      <c r="AO131" s="326"/>
      <c r="AP131" s="326"/>
    </row>
    <row r="132" spans="1:42" s="168" customFormat="1" ht="15.6">
      <c r="A132" s="661"/>
      <c r="B132" s="172"/>
      <c r="C132" s="625"/>
      <c r="D132" s="170"/>
      <c r="L132" s="171"/>
      <c r="M132" s="171"/>
      <c r="N132" s="171"/>
      <c r="O132" s="171"/>
      <c r="P132" s="171"/>
      <c r="Q132" s="171"/>
      <c r="R132" s="171"/>
      <c r="AN132" s="326"/>
      <c r="AO132" s="326"/>
      <c r="AP132" s="326"/>
    </row>
    <row r="133" spans="1:42" s="168" customFormat="1" ht="15.6">
      <c r="A133" s="661"/>
      <c r="B133" s="172"/>
      <c r="C133" s="170"/>
      <c r="D133" s="170"/>
      <c r="L133" s="171"/>
      <c r="M133" s="171"/>
      <c r="N133" s="171"/>
      <c r="O133" s="171"/>
      <c r="P133" s="171"/>
      <c r="Q133" s="171"/>
      <c r="R133" s="171"/>
      <c r="AN133" s="326"/>
      <c r="AO133" s="326"/>
      <c r="AP133" s="326"/>
    </row>
    <row r="134" spans="1:42" s="168" customFormat="1" ht="15.6">
      <c r="A134" s="661"/>
      <c r="B134" s="172"/>
      <c r="C134" s="170"/>
      <c r="D134" s="170"/>
      <c r="L134" s="171"/>
      <c r="M134" s="171"/>
      <c r="N134" s="171"/>
      <c r="O134" s="171"/>
      <c r="P134" s="171"/>
      <c r="Q134" s="171"/>
      <c r="R134" s="171"/>
      <c r="AN134" s="326"/>
      <c r="AO134" s="326"/>
      <c r="AP134" s="326"/>
    </row>
    <row r="135" spans="1:42" s="168" customFormat="1" ht="15.6">
      <c r="A135" s="661"/>
      <c r="B135" s="172"/>
      <c r="C135" s="170"/>
      <c r="D135" s="170"/>
      <c r="L135" s="171"/>
      <c r="M135" s="171"/>
      <c r="N135" s="171"/>
      <c r="O135" s="171"/>
      <c r="P135" s="171"/>
      <c r="Q135" s="171"/>
      <c r="R135" s="171"/>
      <c r="AN135" s="326"/>
      <c r="AO135" s="326"/>
      <c r="AP135" s="326"/>
    </row>
    <row r="136" spans="1:42" s="168" customFormat="1" ht="15.6">
      <c r="A136" s="661"/>
      <c r="B136" s="172"/>
      <c r="C136" s="170"/>
      <c r="D136" s="170"/>
      <c r="L136" s="171"/>
      <c r="M136" s="171"/>
      <c r="N136" s="171"/>
      <c r="O136" s="171"/>
      <c r="P136" s="171"/>
      <c r="Q136" s="171"/>
      <c r="R136" s="171"/>
      <c r="AN136" s="326"/>
      <c r="AO136" s="326"/>
      <c r="AP136" s="326"/>
    </row>
    <row r="137" spans="1:42" s="168" customFormat="1" ht="15.6">
      <c r="A137" s="661"/>
      <c r="B137" s="172"/>
      <c r="C137" s="170"/>
      <c r="D137" s="170"/>
      <c r="L137" s="171"/>
      <c r="M137" s="171"/>
      <c r="N137" s="171"/>
      <c r="O137" s="171"/>
      <c r="P137" s="171"/>
      <c r="Q137" s="171"/>
      <c r="R137" s="171"/>
      <c r="AN137" s="326"/>
      <c r="AO137" s="326"/>
      <c r="AP137" s="326"/>
    </row>
    <row r="138" spans="1:42" s="168" customFormat="1" ht="15.6">
      <c r="A138" s="661"/>
      <c r="B138" s="172"/>
      <c r="C138" s="170"/>
      <c r="D138" s="170"/>
      <c r="L138" s="171"/>
      <c r="M138" s="171"/>
      <c r="N138" s="171"/>
      <c r="O138" s="171"/>
      <c r="P138" s="171"/>
      <c r="Q138" s="171"/>
      <c r="R138" s="171"/>
      <c r="AN138" s="326"/>
      <c r="AO138" s="326"/>
      <c r="AP138" s="326"/>
    </row>
    <row r="139" spans="1:42" s="168" customFormat="1" ht="15.6">
      <c r="A139" s="661"/>
      <c r="B139" s="172"/>
      <c r="C139" s="170"/>
      <c r="D139" s="170"/>
      <c r="L139" s="171"/>
      <c r="M139" s="171"/>
      <c r="N139" s="171"/>
      <c r="O139" s="171"/>
      <c r="P139" s="171"/>
      <c r="Q139" s="171"/>
      <c r="R139" s="171"/>
      <c r="AN139" s="326"/>
      <c r="AO139" s="326"/>
      <c r="AP139" s="326"/>
    </row>
    <row r="140" spans="1:42" s="168" customFormat="1" ht="15.6">
      <c r="A140" s="661"/>
      <c r="B140" s="172"/>
      <c r="C140" s="170"/>
      <c r="D140" s="170"/>
      <c r="L140" s="171"/>
      <c r="M140" s="171"/>
      <c r="N140" s="171"/>
      <c r="O140" s="171"/>
      <c r="P140" s="171"/>
      <c r="Q140" s="171"/>
      <c r="R140" s="171"/>
      <c r="AN140" s="326"/>
      <c r="AO140" s="326"/>
      <c r="AP140" s="326"/>
    </row>
    <row r="141" spans="1:42" s="168" customFormat="1" ht="15.6">
      <c r="A141" s="661"/>
      <c r="B141" s="172"/>
      <c r="C141" s="170"/>
      <c r="D141" s="170"/>
      <c r="L141" s="171"/>
      <c r="M141" s="171"/>
      <c r="N141" s="171"/>
      <c r="O141" s="171"/>
      <c r="P141" s="171"/>
      <c r="Q141" s="171"/>
      <c r="R141" s="171"/>
      <c r="AN141" s="326"/>
      <c r="AO141" s="326"/>
      <c r="AP141" s="326"/>
    </row>
    <row r="142" spans="1:42" s="168" customFormat="1" ht="15.6">
      <c r="A142" s="661"/>
      <c r="B142" s="172"/>
      <c r="C142" s="170"/>
      <c r="D142" s="170"/>
      <c r="L142" s="171"/>
      <c r="M142" s="171"/>
      <c r="N142" s="171"/>
      <c r="O142" s="171"/>
      <c r="P142" s="171"/>
      <c r="Q142" s="171"/>
      <c r="R142" s="171"/>
      <c r="AN142" s="326"/>
      <c r="AO142" s="326"/>
      <c r="AP142" s="326"/>
    </row>
    <row r="143" spans="1:42" s="168" customFormat="1" ht="15.6">
      <c r="A143" s="661"/>
      <c r="B143" s="172"/>
      <c r="C143" s="170"/>
      <c r="D143" s="170"/>
      <c r="L143" s="171"/>
      <c r="M143" s="171"/>
      <c r="N143" s="171"/>
      <c r="O143" s="171"/>
      <c r="P143" s="171"/>
      <c r="Q143" s="171"/>
      <c r="R143" s="171"/>
      <c r="AN143" s="326"/>
      <c r="AO143" s="326"/>
      <c r="AP143" s="326"/>
    </row>
    <row r="144" spans="1:42" s="168" customFormat="1" ht="15.6">
      <c r="A144" s="661"/>
      <c r="B144" s="172"/>
      <c r="C144" s="170"/>
      <c r="D144" s="170"/>
      <c r="L144" s="171"/>
      <c r="M144" s="171"/>
      <c r="N144" s="171"/>
      <c r="O144" s="171"/>
      <c r="P144" s="171"/>
      <c r="Q144" s="171"/>
      <c r="R144" s="171"/>
      <c r="AN144" s="326"/>
      <c r="AO144" s="326"/>
      <c r="AP144" s="326"/>
    </row>
    <row r="145" spans="1:42" s="168" customFormat="1" ht="15.6">
      <c r="A145" s="661"/>
      <c r="B145" s="172"/>
      <c r="C145" s="170"/>
      <c r="D145" s="170"/>
      <c r="L145" s="171"/>
      <c r="M145" s="171"/>
      <c r="N145" s="171"/>
      <c r="O145" s="171"/>
      <c r="P145" s="171"/>
      <c r="Q145" s="171"/>
      <c r="R145" s="171"/>
      <c r="AN145" s="326"/>
      <c r="AO145" s="326"/>
      <c r="AP145" s="326"/>
    </row>
    <row r="146" spans="1:42" s="168" customFormat="1" ht="15.6">
      <c r="A146" s="661"/>
      <c r="B146" s="172"/>
      <c r="C146" s="170"/>
      <c r="D146" s="170"/>
      <c r="L146" s="171"/>
      <c r="M146" s="171"/>
      <c r="N146" s="171"/>
      <c r="O146" s="171"/>
      <c r="P146" s="171"/>
      <c r="Q146" s="171"/>
      <c r="R146" s="171"/>
      <c r="AL146" s="167"/>
      <c r="AM146" s="167"/>
      <c r="AN146" s="326"/>
      <c r="AO146" s="326"/>
      <c r="AP146" s="326"/>
    </row>
    <row r="147" spans="1:42" s="168" customFormat="1" ht="15.6">
      <c r="A147" s="661"/>
      <c r="B147" s="172"/>
      <c r="C147" s="170"/>
      <c r="D147" s="170"/>
      <c r="L147" s="171"/>
      <c r="M147" s="171"/>
      <c r="N147" s="171"/>
      <c r="O147" s="171"/>
      <c r="P147" s="171"/>
      <c r="Q147" s="171"/>
      <c r="R147" s="171"/>
      <c r="AL147" s="167"/>
      <c r="AM147" s="167"/>
      <c r="AN147" s="326"/>
      <c r="AO147" s="326"/>
      <c r="AP147" s="326"/>
    </row>
    <row r="148" spans="1:42" s="168" customFormat="1" ht="15.6">
      <c r="A148" s="661"/>
      <c r="B148" s="170"/>
      <c r="C148" s="170"/>
      <c r="D148" s="170"/>
      <c r="E148" s="167"/>
      <c r="F148" s="167"/>
      <c r="G148" s="167"/>
      <c r="H148" s="167"/>
      <c r="L148" s="171"/>
      <c r="M148" s="171"/>
      <c r="N148" s="171"/>
      <c r="O148" s="171"/>
      <c r="P148" s="171"/>
      <c r="Q148" s="171"/>
      <c r="R148" s="171"/>
      <c r="AL148" s="167"/>
      <c r="AM148" s="167"/>
      <c r="AN148" s="326"/>
      <c r="AO148" s="326"/>
      <c r="AP148" s="326"/>
    </row>
    <row r="149" spans="1:42" ht="13.2">
      <c r="AN149" s="325"/>
    </row>
    <row r="150" spans="1:42" ht="13.2">
      <c r="AN150" s="325"/>
    </row>
    <row r="151" spans="1:42" ht="13.2">
      <c r="AN151" s="325"/>
    </row>
    <row r="152" spans="1:42" ht="13.2">
      <c r="AN152" s="325"/>
    </row>
    <row r="153" spans="1:42" ht="13.2">
      <c r="B153" s="167"/>
      <c r="L153" s="167"/>
      <c r="M153" s="167"/>
      <c r="N153" s="167"/>
      <c r="O153" s="167"/>
      <c r="P153" s="167"/>
      <c r="Q153" s="167"/>
      <c r="R153" s="167"/>
      <c r="AN153" s="325"/>
    </row>
    <row r="154" spans="1:42" ht="13.2">
      <c r="B154" s="167"/>
      <c r="L154" s="167"/>
      <c r="M154" s="167"/>
      <c r="N154" s="167"/>
      <c r="O154" s="167"/>
      <c r="P154" s="167"/>
      <c r="Q154" s="167"/>
      <c r="R154" s="167"/>
      <c r="AN154" s="325"/>
    </row>
    <row r="155" spans="1:42" ht="13.2">
      <c r="B155" s="167"/>
      <c r="L155" s="167"/>
      <c r="M155" s="167"/>
      <c r="N155" s="167"/>
      <c r="O155" s="167"/>
      <c r="P155" s="167"/>
      <c r="Q155" s="167"/>
      <c r="R155" s="167"/>
      <c r="AN155" s="325"/>
    </row>
    <row r="156" spans="1:42" ht="13.2">
      <c r="B156" s="167"/>
      <c r="L156" s="167"/>
      <c r="M156" s="167"/>
      <c r="N156" s="167"/>
      <c r="O156" s="167"/>
      <c r="P156" s="167"/>
      <c r="Q156" s="167"/>
      <c r="R156" s="167"/>
      <c r="AN156" s="325"/>
    </row>
    <row r="157" spans="1:42" ht="13.2">
      <c r="B157" s="167"/>
      <c r="L157" s="167"/>
      <c r="M157" s="167"/>
      <c r="N157" s="167"/>
      <c r="O157" s="167"/>
      <c r="P157" s="167"/>
      <c r="Q157" s="167"/>
      <c r="R157" s="167"/>
      <c r="AN157" s="325"/>
    </row>
    <row r="158" spans="1:42" ht="13.2">
      <c r="B158" s="167"/>
      <c r="L158" s="167"/>
      <c r="M158" s="167"/>
      <c r="N158" s="167"/>
      <c r="O158" s="167"/>
      <c r="P158" s="167"/>
      <c r="Q158" s="167"/>
      <c r="R158" s="167"/>
      <c r="AN158" s="325"/>
    </row>
    <row r="159" spans="1:42" ht="13.2">
      <c r="B159" s="167"/>
      <c r="L159" s="167"/>
      <c r="M159" s="167"/>
      <c r="N159" s="167"/>
      <c r="O159" s="167"/>
      <c r="P159" s="167"/>
      <c r="Q159" s="167"/>
      <c r="R159" s="167"/>
      <c r="AN159" s="325"/>
    </row>
  </sheetData>
  <mergeCells count="37">
    <mergeCell ref="A101:B101"/>
    <mergeCell ref="A100:B100"/>
    <mergeCell ref="A106:B106"/>
    <mergeCell ref="A114:B114"/>
    <mergeCell ref="A15:B15"/>
    <mergeCell ref="A73:B73"/>
    <mergeCell ref="A72:B72"/>
    <mergeCell ref="A65:B65"/>
    <mergeCell ref="A95:B95"/>
    <mergeCell ref="A82:B82"/>
    <mergeCell ref="A4:A7"/>
    <mergeCell ref="A29:B29"/>
    <mergeCell ref="A37:B37"/>
    <mergeCell ref="A36:B36"/>
    <mergeCell ref="A59:B59"/>
    <mergeCell ref="A53:B53"/>
    <mergeCell ref="A9:B9"/>
    <mergeCell ref="A8:B8"/>
    <mergeCell ref="B1:C2"/>
    <mergeCell ref="Z2:AC2"/>
    <mergeCell ref="D4:D7"/>
    <mergeCell ref="AD2:AG2"/>
    <mergeCell ref="AH2:AK2"/>
    <mergeCell ref="E3:H3"/>
    <mergeCell ref="I3:L3"/>
    <mergeCell ref="M3:V3"/>
    <mergeCell ref="AN3:AQ3"/>
    <mergeCell ref="E2:L2"/>
    <mergeCell ref="M2:V2"/>
    <mergeCell ref="W2:X2"/>
    <mergeCell ref="W3:X3"/>
    <mergeCell ref="Z3:AC3"/>
    <mergeCell ref="AD3:AG3"/>
    <mergeCell ref="AH3:AK3"/>
    <mergeCell ref="AL3:AM3"/>
    <mergeCell ref="AL2:AM2"/>
    <mergeCell ref="AN2:AQ2"/>
  </mergeCells>
  <conditionalFormatting sqref="K1">
    <cfRule type="cellIs" dxfId="34" priority="1" stopIfTrue="1" operator="equal">
      <formul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80"/>
  <sheetViews>
    <sheetView showGridLines="0" zoomScale="80" zoomScaleNormal="80" zoomScaleSheetLayoutView="75" workbookViewId="0">
      <pane xSplit="6" ySplit="10" topLeftCell="G92" activePane="bottomRight" state="frozen"/>
      <selection pane="topRight" activeCell="G1" sqref="G1"/>
      <selection pane="bottomLeft" activeCell="A16" sqref="A16"/>
      <selection pane="bottomRight" activeCell="G116" sqref="G116"/>
    </sheetView>
  </sheetViews>
  <sheetFormatPr defaultColWidth="9.109375" defaultRowHeight="13.2"/>
  <cols>
    <col min="1" max="1" width="9.109375" style="38" customWidth="1"/>
    <col min="2" max="2" width="3.88671875" style="38" customWidth="1"/>
    <col min="3" max="3" width="5.6640625" style="156" customWidth="1"/>
    <col min="4" max="4" width="41.5546875" style="38" customWidth="1"/>
    <col min="5" max="5" width="53.109375" style="38" customWidth="1"/>
    <col min="6" max="6" width="26.6640625" style="38" hidden="1" customWidth="1"/>
    <col min="7" max="7" width="20.33203125" style="38" customWidth="1"/>
    <col min="8" max="8" width="12" style="38" customWidth="1"/>
    <col min="9" max="9" width="15.6640625" style="38" customWidth="1"/>
    <col min="10" max="10" width="12" style="38" customWidth="1"/>
    <col min="11" max="11" width="18.5546875" style="38" customWidth="1"/>
    <col min="12" max="13" width="12" style="38" customWidth="1"/>
    <col min="14" max="17" width="12.88671875" style="38" customWidth="1"/>
    <col min="18" max="25" width="12" style="38" customWidth="1"/>
    <col min="26" max="16384" width="9.109375" style="38"/>
  </cols>
  <sheetData>
    <row r="1" spans="1:25" ht="54.6" thickBot="1">
      <c r="A1" s="37" t="s">
        <v>188</v>
      </c>
      <c r="G1" s="319" t="s">
        <v>62</v>
      </c>
      <c r="H1" s="321"/>
      <c r="I1" s="320" t="s">
        <v>761</v>
      </c>
      <c r="J1" s="600"/>
      <c r="K1" s="320" t="s">
        <v>762</v>
      </c>
      <c r="L1" s="481"/>
      <c r="M1" s="322" t="s">
        <v>810</v>
      </c>
      <c r="N1" s="601"/>
      <c r="O1" s="482" t="s">
        <v>812</v>
      </c>
    </row>
    <row r="2" spans="1:25" ht="17.399999999999999" hidden="1">
      <c r="A2" s="1"/>
      <c r="B2" s="483"/>
      <c r="C2" s="484"/>
      <c r="D2" s="485"/>
      <c r="E2" s="486"/>
      <c r="F2" s="487"/>
      <c r="G2" s="487"/>
      <c r="H2" s="487"/>
      <c r="N2" s="487"/>
      <c r="T2" s="487"/>
    </row>
    <row r="3" spans="1:25" ht="17.399999999999999" hidden="1">
      <c r="A3" s="37"/>
      <c r="B3" s="487"/>
      <c r="C3" s="488"/>
      <c r="D3" s="487"/>
      <c r="E3" s="489"/>
      <c r="F3" s="487"/>
      <c r="G3" s="487"/>
      <c r="H3" s="487"/>
      <c r="N3" s="487"/>
      <c r="T3" s="487"/>
    </row>
    <row r="4" spans="1:25" ht="17.399999999999999" hidden="1">
      <c r="A4" s="37"/>
      <c r="B4" s="487"/>
      <c r="C4" s="488"/>
      <c r="D4" s="487"/>
      <c r="E4" s="489"/>
      <c r="F4" s="487"/>
      <c r="G4" s="487"/>
      <c r="H4" s="487"/>
      <c r="I4" s="2"/>
      <c r="N4" s="487"/>
      <c r="T4" s="487"/>
    </row>
    <row r="5" spans="1:25" ht="17.399999999999999" hidden="1">
      <c r="A5" s="37"/>
      <c r="B5" s="487"/>
      <c r="C5" s="488"/>
      <c r="D5" s="487"/>
      <c r="E5" s="489"/>
      <c r="F5" s="487"/>
      <c r="G5" s="487"/>
      <c r="H5" s="487"/>
      <c r="I5" s="2"/>
      <c r="N5" s="487"/>
      <c r="T5" s="487"/>
    </row>
    <row r="6" spans="1:25" ht="17.399999999999999" hidden="1">
      <c r="A6" s="37"/>
      <c r="B6" s="487"/>
      <c r="C6" s="488"/>
      <c r="D6" s="487"/>
      <c r="E6" s="489"/>
      <c r="F6" s="487"/>
      <c r="G6" s="487"/>
      <c r="H6" s="487"/>
      <c r="I6" s="2"/>
      <c r="N6" s="487"/>
      <c r="T6" s="487"/>
    </row>
    <row r="7" spans="1:25" s="39" customFormat="1" ht="27.75" customHeight="1">
      <c r="A7" s="71"/>
      <c r="B7" s="72"/>
      <c r="C7" s="157"/>
      <c r="D7" s="73"/>
      <c r="E7" s="112"/>
      <c r="F7" s="706" t="s">
        <v>339</v>
      </c>
      <c r="G7" s="708" t="s">
        <v>763</v>
      </c>
      <c r="H7" s="689" t="s">
        <v>53</v>
      </c>
      <c r="I7" s="690"/>
      <c r="J7" s="690"/>
      <c r="K7" s="690"/>
      <c r="L7" s="690"/>
      <c r="M7" s="691"/>
      <c r="N7" s="689" t="s">
        <v>73</v>
      </c>
      <c r="O7" s="690"/>
      <c r="P7" s="690"/>
      <c r="Q7" s="690"/>
      <c r="R7" s="690"/>
      <c r="S7" s="691"/>
      <c r="T7" s="692" t="s">
        <v>56</v>
      </c>
      <c r="U7" s="693"/>
      <c r="V7" s="693"/>
      <c r="W7" s="693"/>
      <c r="X7" s="693"/>
      <c r="Y7" s="694"/>
    </row>
    <row r="8" spans="1:25" s="39" customFormat="1" ht="40.5" customHeight="1">
      <c r="A8" s="74" t="s">
        <v>4</v>
      </c>
      <c r="B8" s="3"/>
      <c r="C8" s="158"/>
      <c r="D8" s="4"/>
      <c r="E8" s="113" t="s">
        <v>5</v>
      </c>
      <c r="F8" s="707"/>
      <c r="G8" s="709"/>
      <c r="H8" s="155" t="s">
        <v>52</v>
      </c>
      <c r="I8" s="44" t="s">
        <v>54</v>
      </c>
      <c r="J8" s="44" t="s">
        <v>55</v>
      </c>
      <c r="K8" s="44" t="s">
        <v>94</v>
      </c>
      <c r="L8" s="47" t="s">
        <v>95</v>
      </c>
      <c r="M8" s="75" t="s">
        <v>332</v>
      </c>
      <c r="N8" s="155" t="s">
        <v>52</v>
      </c>
      <c r="O8" s="44" t="s">
        <v>54</v>
      </c>
      <c r="P8" s="44" t="s">
        <v>55</v>
      </c>
      <c r="Q8" s="47" t="s">
        <v>94</v>
      </c>
      <c r="R8" s="47" t="s">
        <v>95</v>
      </c>
      <c r="S8" s="75" t="s">
        <v>332</v>
      </c>
      <c r="T8" s="155" t="s">
        <v>52</v>
      </c>
      <c r="U8" s="14" t="s">
        <v>54</v>
      </c>
      <c r="V8" s="14" t="s">
        <v>55</v>
      </c>
      <c r="W8" s="14" t="s">
        <v>94</v>
      </c>
      <c r="X8" s="21" t="s">
        <v>95</v>
      </c>
      <c r="Y8" s="75" t="s">
        <v>332</v>
      </c>
    </row>
    <row r="9" spans="1:25" s="39" customFormat="1" ht="26.25" customHeight="1">
      <c r="A9" s="697" t="s">
        <v>57</v>
      </c>
      <c r="B9" s="698"/>
      <c r="C9" s="698"/>
      <c r="D9" s="699"/>
      <c r="E9" s="113"/>
      <c r="F9" s="50"/>
      <c r="G9" s="709"/>
      <c r="H9" s="17">
        <v>225</v>
      </c>
      <c r="I9" s="18">
        <v>34</v>
      </c>
      <c r="J9" s="18">
        <v>22</v>
      </c>
      <c r="K9" s="18">
        <v>155</v>
      </c>
      <c r="L9" s="28">
        <v>14</v>
      </c>
      <c r="M9" s="76" t="s">
        <v>485</v>
      </c>
      <c r="N9" s="17">
        <v>225</v>
      </c>
      <c r="O9" s="18">
        <v>34</v>
      </c>
      <c r="P9" s="18">
        <v>22</v>
      </c>
      <c r="Q9" s="28">
        <v>155</v>
      </c>
      <c r="R9" s="28">
        <v>14</v>
      </c>
      <c r="S9" s="76" t="s">
        <v>485</v>
      </c>
      <c r="T9" s="17">
        <v>225</v>
      </c>
      <c r="U9" s="18">
        <v>34</v>
      </c>
      <c r="V9" s="18">
        <v>22</v>
      </c>
      <c r="W9" s="18">
        <v>155</v>
      </c>
      <c r="X9" s="28">
        <v>14</v>
      </c>
      <c r="Y9" s="76" t="s">
        <v>485</v>
      </c>
    </row>
    <row r="10" spans="1:25" s="39" customFormat="1" ht="27.75" customHeight="1">
      <c r="A10" s="697" t="s">
        <v>58</v>
      </c>
      <c r="B10" s="698"/>
      <c r="C10" s="698"/>
      <c r="D10" s="699"/>
      <c r="E10" s="165"/>
      <c r="F10" s="50"/>
      <c r="G10" s="710"/>
      <c r="H10" s="17">
        <v>225</v>
      </c>
      <c r="I10" s="19">
        <v>56.099999999999966</v>
      </c>
      <c r="J10" s="19">
        <v>56.260000000000012</v>
      </c>
      <c r="K10" s="19">
        <v>56.450000000000131</v>
      </c>
      <c r="L10" s="29">
        <v>56.29999999999999</v>
      </c>
      <c r="M10" s="77" t="s">
        <v>485</v>
      </c>
      <c r="N10" s="17">
        <v>225</v>
      </c>
      <c r="O10" s="19">
        <v>56.099999999999966</v>
      </c>
      <c r="P10" s="19">
        <v>56.260000000000012</v>
      </c>
      <c r="Q10" s="29">
        <v>56.450000000000131</v>
      </c>
      <c r="R10" s="29">
        <v>56.29999999999999</v>
      </c>
      <c r="S10" s="77" t="s">
        <v>485</v>
      </c>
      <c r="T10" s="17">
        <v>225</v>
      </c>
      <c r="U10" s="19">
        <v>56.099999999999966</v>
      </c>
      <c r="V10" s="19">
        <v>56.260000000000012</v>
      </c>
      <c r="W10" s="19">
        <v>56.450000000000131</v>
      </c>
      <c r="X10" s="29">
        <v>56.29999999999999</v>
      </c>
      <c r="Y10" s="77" t="s">
        <v>485</v>
      </c>
    </row>
    <row r="11" spans="1:25" s="39" customFormat="1" ht="15.6">
      <c r="A11" s="78" t="s">
        <v>113</v>
      </c>
      <c r="B11" s="79"/>
      <c r="C11" s="159"/>
      <c r="D11" s="25"/>
      <c r="E11" s="114"/>
      <c r="F11" s="51"/>
      <c r="G11" s="51"/>
      <c r="H11" s="15"/>
      <c r="I11" s="26"/>
      <c r="J11" s="26"/>
      <c r="K11" s="26"/>
      <c r="L11" s="27"/>
      <c r="M11" s="80"/>
      <c r="N11" s="15"/>
      <c r="O11" s="26"/>
      <c r="P11" s="26"/>
      <c r="Q11" s="27"/>
      <c r="R11" s="27"/>
      <c r="S11" s="80"/>
      <c r="T11" s="15"/>
      <c r="U11" s="26"/>
      <c r="V11" s="26"/>
      <c r="W11" s="26"/>
      <c r="X11" s="27"/>
      <c r="Y11" s="80"/>
    </row>
    <row r="12" spans="1:25" s="39" customFormat="1" ht="19.5" customHeight="1">
      <c r="A12" s="81"/>
      <c r="B12" s="40" t="s">
        <v>112</v>
      </c>
      <c r="C12" s="160"/>
      <c r="D12" s="53"/>
      <c r="E12" s="115"/>
      <c r="F12" s="52"/>
      <c r="G12" s="52"/>
      <c r="H12" s="16"/>
      <c r="I12" s="82"/>
      <c r="J12" s="82"/>
      <c r="K12" s="82"/>
      <c r="L12" s="82"/>
      <c r="M12" s="83"/>
      <c r="N12" s="16"/>
      <c r="O12" s="82"/>
      <c r="P12" s="82"/>
      <c r="Q12" s="82"/>
      <c r="R12" s="82"/>
      <c r="S12" s="83"/>
      <c r="T12" s="16"/>
      <c r="U12" s="82"/>
      <c r="V12" s="82"/>
      <c r="W12" s="82"/>
      <c r="X12" s="82"/>
      <c r="Y12" s="83"/>
    </row>
    <row r="13" spans="1:25" s="39" customFormat="1" ht="36.75" customHeight="1">
      <c r="A13" s="84" t="s">
        <v>59</v>
      </c>
      <c r="B13" s="34" t="s">
        <v>6</v>
      </c>
      <c r="C13" s="695" t="s">
        <v>192</v>
      </c>
      <c r="D13" s="711"/>
      <c r="E13" s="712"/>
      <c r="F13" s="331"/>
      <c r="G13" s="328">
        <v>4</v>
      </c>
      <c r="H13" s="490">
        <f>AVERAGE(H14:H16)</f>
        <v>4.3164049082605658</v>
      </c>
      <c r="I13" s="491">
        <f t="shared" ref="I13:K13" si="0">AVERAGE(I14:I16)</f>
        <v>3.9509803921568625</v>
      </c>
      <c r="J13" s="491">
        <f t="shared" si="0"/>
        <v>4.2752845179299976</v>
      </c>
      <c r="K13" s="491">
        <f t="shared" si="0"/>
        <v>5.0214165023936914</v>
      </c>
      <c r="L13" s="492"/>
      <c r="M13" s="493"/>
      <c r="N13" s="490">
        <f t="shared" ref="N13:Q13" si="1">AVERAGE(N14:N16)</f>
        <v>4.333333333333333</v>
      </c>
      <c r="O13" s="491">
        <f t="shared" si="1"/>
        <v>4</v>
      </c>
      <c r="P13" s="491">
        <f t="shared" si="1"/>
        <v>4</v>
      </c>
      <c r="Q13" s="491">
        <f t="shared" si="1"/>
        <v>5</v>
      </c>
      <c r="R13" s="492"/>
      <c r="S13" s="493"/>
      <c r="T13" s="490">
        <f t="shared" ref="T13:W13" si="2">AVERAGE(T14:T16)</f>
        <v>1.1502443008931074</v>
      </c>
      <c r="U13" s="491">
        <f t="shared" si="2"/>
        <v>1.0773579672456808</v>
      </c>
      <c r="V13" s="491">
        <f t="shared" si="2"/>
        <v>0.94285775357399348</v>
      </c>
      <c r="W13" s="491">
        <f t="shared" si="2"/>
        <v>0.99945616419722905</v>
      </c>
      <c r="X13" s="492"/>
      <c r="Y13" s="493"/>
    </row>
    <row r="14" spans="1:25" s="501" customFormat="1" ht="27" customHeight="1">
      <c r="A14" s="85" t="s">
        <v>60</v>
      </c>
      <c r="B14" s="494"/>
      <c r="C14" s="495">
        <v>1.1000000000000001</v>
      </c>
      <c r="D14" s="496" t="s">
        <v>103</v>
      </c>
      <c r="E14" s="497" t="s">
        <v>189</v>
      </c>
      <c r="F14" s="498" t="s">
        <v>340</v>
      </c>
      <c r="G14" s="492"/>
      <c r="H14" s="499">
        <v>4.3405922785379323</v>
      </c>
      <c r="I14" s="500">
        <v>3.7941176470588234</v>
      </c>
      <c r="J14" s="500">
        <v>4.2752845179299976</v>
      </c>
      <c r="K14" s="500">
        <v>4.9764150943396235</v>
      </c>
      <c r="L14" s="492"/>
      <c r="M14" s="493"/>
      <c r="N14" s="499">
        <v>4</v>
      </c>
      <c r="O14" s="500">
        <v>4</v>
      </c>
      <c r="P14" s="500">
        <v>4</v>
      </c>
      <c r="Q14" s="500">
        <v>5</v>
      </c>
      <c r="R14" s="492"/>
      <c r="S14" s="493"/>
      <c r="T14" s="499">
        <v>1.0979146946568799</v>
      </c>
      <c r="U14" s="500">
        <v>1.0024657334325815</v>
      </c>
      <c r="V14" s="500">
        <v>0.94285775357399348</v>
      </c>
      <c r="W14" s="500">
        <v>1.0017342545260468</v>
      </c>
      <c r="X14" s="492"/>
      <c r="Y14" s="493"/>
    </row>
    <row r="15" spans="1:25" s="39" customFormat="1" ht="27" customHeight="1">
      <c r="A15" s="86" t="s">
        <v>60</v>
      </c>
      <c r="B15" s="502"/>
      <c r="C15" s="495">
        <v>1.2</v>
      </c>
      <c r="D15" s="48" t="s">
        <v>104</v>
      </c>
      <c r="E15" s="497" t="s">
        <v>190</v>
      </c>
      <c r="F15" s="498" t="s">
        <v>341</v>
      </c>
      <c r="G15" s="492"/>
      <c r="H15" s="499">
        <v>4.1176470588235299</v>
      </c>
      <c r="I15" s="503">
        <v>4.1176470588235299</v>
      </c>
      <c r="J15" s="504"/>
      <c r="K15" s="504"/>
      <c r="L15" s="492"/>
      <c r="M15" s="493"/>
      <c r="N15" s="499">
        <v>4</v>
      </c>
      <c r="O15" s="503">
        <v>4</v>
      </c>
      <c r="P15" s="504"/>
      <c r="Q15" s="504"/>
      <c r="R15" s="492"/>
      <c r="S15" s="493"/>
      <c r="T15" s="499">
        <v>1.1930190881449156</v>
      </c>
      <c r="U15" s="503">
        <v>1.1930190881449156</v>
      </c>
      <c r="V15" s="504"/>
      <c r="W15" s="504"/>
      <c r="X15" s="492"/>
      <c r="Y15" s="493"/>
    </row>
    <row r="16" spans="1:25" s="39" customFormat="1" ht="32.25" customHeight="1">
      <c r="A16" s="86" t="s">
        <v>60</v>
      </c>
      <c r="B16" s="502"/>
      <c r="C16" s="495">
        <v>1.3</v>
      </c>
      <c r="D16" s="48" t="s">
        <v>105</v>
      </c>
      <c r="E16" s="505" t="s">
        <v>191</v>
      </c>
      <c r="F16" s="506" t="s">
        <v>342</v>
      </c>
      <c r="G16" s="506">
        <v>4</v>
      </c>
      <c r="H16" s="499">
        <v>4.4909753874202352</v>
      </c>
      <c r="I16" s="507">
        <v>3.9411764705882342</v>
      </c>
      <c r="J16" s="504"/>
      <c r="K16" s="503">
        <v>5.0664179104477602</v>
      </c>
      <c r="L16" s="492"/>
      <c r="M16" s="493"/>
      <c r="N16" s="499">
        <v>5</v>
      </c>
      <c r="O16" s="507">
        <v>4</v>
      </c>
      <c r="P16" s="504"/>
      <c r="Q16" s="503">
        <v>5</v>
      </c>
      <c r="R16" s="492"/>
      <c r="S16" s="493"/>
      <c r="T16" s="499">
        <v>1.1597991198775259</v>
      </c>
      <c r="U16" s="507">
        <v>1.0365890801595448</v>
      </c>
      <c r="V16" s="504"/>
      <c r="W16" s="503">
        <v>0.99717807386841117</v>
      </c>
      <c r="X16" s="492"/>
      <c r="Y16" s="493"/>
    </row>
    <row r="17" spans="1:25" s="39" customFormat="1" ht="18.75" customHeight="1">
      <c r="A17" s="81"/>
      <c r="B17" s="40" t="s">
        <v>111</v>
      </c>
      <c r="C17" s="160"/>
      <c r="D17" s="53"/>
      <c r="E17" s="116" t="s">
        <v>63</v>
      </c>
      <c r="F17" s="53"/>
      <c r="G17" s="53"/>
      <c r="H17" s="508"/>
      <c r="I17" s="509"/>
      <c r="J17" s="509"/>
      <c r="K17" s="509"/>
      <c r="L17" s="509"/>
      <c r="M17" s="510"/>
      <c r="N17" s="508"/>
      <c r="O17" s="509"/>
      <c r="P17" s="509"/>
      <c r="Q17" s="509"/>
      <c r="R17" s="509"/>
      <c r="S17" s="510"/>
      <c r="T17" s="508"/>
      <c r="U17" s="509"/>
      <c r="V17" s="509"/>
      <c r="W17" s="509"/>
      <c r="X17" s="509"/>
      <c r="Y17" s="510"/>
    </row>
    <row r="18" spans="1:25" s="39" customFormat="1" ht="30" customHeight="1">
      <c r="A18" s="84" t="s">
        <v>59</v>
      </c>
      <c r="B18" s="87" t="s">
        <v>7</v>
      </c>
      <c r="C18" s="695" t="s">
        <v>75</v>
      </c>
      <c r="D18" s="695"/>
      <c r="E18" s="696"/>
      <c r="F18" s="328"/>
      <c r="G18" s="328">
        <v>6</v>
      </c>
      <c r="H18" s="490">
        <f>H19</f>
        <v>5.3676470588235299</v>
      </c>
      <c r="I18" s="491">
        <f>I19</f>
        <v>5.3676470588235299</v>
      </c>
      <c r="J18" s="504"/>
      <c r="K18" s="504"/>
      <c r="L18" s="492"/>
      <c r="M18" s="493"/>
      <c r="N18" s="490">
        <f t="shared" ref="N18:O18" si="3">N19</f>
        <v>5.5</v>
      </c>
      <c r="O18" s="491">
        <f t="shared" si="3"/>
        <v>5.5</v>
      </c>
      <c r="P18" s="504"/>
      <c r="Q18" s="504"/>
      <c r="R18" s="492"/>
      <c r="S18" s="493"/>
      <c r="T18" s="490">
        <f t="shared" ref="T18:U18" si="4">T19</f>
        <v>0.70386100489486658</v>
      </c>
      <c r="U18" s="491">
        <f t="shared" si="4"/>
        <v>0.70386100489486658</v>
      </c>
      <c r="V18" s="504"/>
      <c r="W18" s="504"/>
      <c r="X18" s="492"/>
      <c r="Y18" s="493"/>
    </row>
    <row r="19" spans="1:25" s="39" customFormat="1" ht="29.25" customHeight="1">
      <c r="A19" s="86" t="s">
        <v>60</v>
      </c>
      <c r="B19" s="502"/>
      <c r="C19" s="495">
        <v>2.1</v>
      </c>
      <c r="D19" s="496" t="s">
        <v>106</v>
      </c>
      <c r="E19" s="497"/>
      <c r="F19" s="498"/>
      <c r="G19" s="498">
        <v>6</v>
      </c>
      <c r="H19" s="511">
        <f>AVERAGE(H20:H21)</f>
        <v>5.3676470588235299</v>
      </c>
      <c r="I19" s="512">
        <f>AVERAGE(I20:I21)</f>
        <v>5.3676470588235299</v>
      </c>
      <c r="J19" s="504"/>
      <c r="K19" s="504"/>
      <c r="L19" s="492"/>
      <c r="M19" s="493"/>
      <c r="N19" s="511">
        <f t="shared" ref="N19:O19" si="5">AVERAGE(N20:N21)</f>
        <v>5.5</v>
      </c>
      <c r="O19" s="512">
        <f t="shared" si="5"/>
        <v>5.5</v>
      </c>
      <c r="P19" s="504"/>
      <c r="Q19" s="504"/>
      <c r="R19" s="492"/>
      <c r="S19" s="493"/>
      <c r="T19" s="511">
        <f t="shared" ref="T19:U19" si="6">AVERAGE(T20:T21)</f>
        <v>0.70386100489486658</v>
      </c>
      <c r="U19" s="512">
        <f t="shared" si="6"/>
        <v>0.70386100489486658</v>
      </c>
      <c r="V19" s="504"/>
      <c r="W19" s="504"/>
      <c r="X19" s="492"/>
      <c r="Y19" s="493"/>
    </row>
    <row r="20" spans="1:25" s="39" customFormat="1" ht="26.25" customHeight="1">
      <c r="A20" s="86" t="s">
        <v>61</v>
      </c>
      <c r="B20" s="502"/>
      <c r="C20" s="495"/>
      <c r="D20" s="496"/>
      <c r="E20" s="497" t="s">
        <v>193</v>
      </c>
      <c r="F20" s="498" t="s">
        <v>343</v>
      </c>
      <c r="G20" s="492"/>
      <c r="H20" s="511">
        <v>5.4705882352941186</v>
      </c>
      <c r="I20" s="512">
        <v>5.4705882352941186</v>
      </c>
      <c r="J20" s="504"/>
      <c r="K20" s="504"/>
      <c r="L20" s="492"/>
      <c r="M20" s="493"/>
      <c r="N20" s="511">
        <v>6</v>
      </c>
      <c r="O20" s="512">
        <v>6</v>
      </c>
      <c r="P20" s="504"/>
      <c r="Q20" s="504"/>
      <c r="R20" s="492"/>
      <c r="S20" s="493"/>
      <c r="T20" s="511">
        <v>0.70229686160423099</v>
      </c>
      <c r="U20" s="512">
        <v>0.70229686160423099</v>
      </c>
      <c r="V20" s="504"/>
      <c r="W20" s="504"/>
      <c r="X20" s="492"/>
      <c r="Y20" s="493"/>
    </row>
    <row r="21" spans="1:25" s="39" customFormat="1" ht="36.75" customHeight="1">
      <c r="A21" s="86" t="s">
        <v>61</v>
      </c>
      <c r="B21" s="502"/>
      <c r="C21" s="495"/>
      <c r="D21" s="496"/>
      <c r="E21" s="497" t="s">
        <v>194</v>
      </c>
      <c r="F21" s="498" t="s">
        <v>344</v>
      </c>
      <c r="G21" s="492"/>
      <c r="H21" s="511">
        <v>5.2647058823529411</v>
      </c>
      <c r="I21" s="512">
        <v>5.2647058823529411</v>
      </c>
      <c r="J21" s="504"/>
      <c r="K21" s="504"/>
      <c r="L21" s="492"/>
      <c r="M21" s="493"/>
      <c r="N21" s="511">
        <v>5</v>
      </c>
      <c r="O21" s="512">
        <v>5</v>
      </c>
      <c r="P21" s="504"/>
      <c r="Q21" s="504"/>
      <c r="R21" s="492"/>
      <c r="S21" s="493"/>
      <c r="T21" s="511">
        <v>0.70542514818550228</v>
      </c>
      <c r="U21" s="512">
        <v>0.70542514818550228</v>
      </c>
      <c r="V21" s="504"/>
      <c r="W21" s="504"/>
      <c r="X21" s="492"/>
      <c r="Y21" s="493"/>
    </row>
    <row r="22" spans="1:25" s="39" customFormat="1" ht="43.5" customHeight="1">
      <c r="A22" s="602" t="s">
        <v>60</v>
      </c>
      <c r="B22" s="603"/>
      <c r="C22" s="604">
        <v>2.2000000000000002</v>
      </c>
      <c r="D22" s="605" t="s">
        <v>172</v>
      </c>
      <c r="E22" s="606"/>
      <c r="F22" s="607"/>
      <c r="G22" s="607">
        <v>6</v>
      </c>
      <c r="H22" s="608"/>
      <c r="I22" s="609"/>
      <c r="J22" s="609"/>
      <c r="K22" s="609"/>
      <c r="L22" s="610"/>
      <c r="M22" s="611"/>
      <c r="N22" s="608"/>
      <c r="O22" s="609"/>
      <c r="P22" s="609"/>
      <c r="Q22" s="609"/>
      <c r="R22" s="610"/>
      <c r="S22" s="611"/>
      <c r="T22" s="608"/>
      <c r="U22" s="609"/>
      <c r="V22" s="609"/>
      <c r="W22" s="609"/>
      <c r="X22" s="610"/>
      <c r="Y22" s="611"/>
    </row>
    <row r="23" spans="1:25" s="39" customFormat="1" ht="22.5" customHeight="1">
      <c r="A23" s="612" t="s">
        <v>59</v>
      </c>
      <c r="B23" s="613" t="s">
        <v>173</v>
      </c>
      <c r="C23" s="614" t="s">
        <v>174</v>
      </c>
      <c r="D23" s="615"/>
      <c r="E23" s="616"/>
      <c r="F23" s="617"/>
      <c r="G23" s="617">
        <v>4.5</v>
      </c>
      <c r="H23" s="608"/>
      <c r="I23" s="609"/>
      <c r="J23" s="609"/>
      <c r="K23" s="609"/>
      <c r="L23" s="610"/>
      <c r="M23" s="611"/>
      <c r="N23" s="608"/>
      <c r="O23" s="609"/>
      <c r="P23" s="609"/>
      <c r="Q23" s="609"/>
      <c r="R23" s="610"/>
      <c r="S23" s="611"/>
      <c r="T23" s="608"/>
      <c r="U23" s="609"/>
      <c r="V23" s="609"/>
      <c r="W23" s="609"/>
      <c r="X23" s="610"/>
      <c r="Y23" s="611"/>
    </row>
    <row r="24" spans="1:25" s="39" customFormat="1" ht="30" customHeight="1">
      <c r="A24" s="602" t="s">
        <v>60</v>
      </c>
      <c r="B24" s="603"/>
      <c r="C24" s="604">
        <v>3.1</v>
      </c>
      <c r="D24" s="618" t="s">
        <v>175</v>
      </c>
      <c r="E24" s="619"/>
      <c r="F24" s="607"/>
      <c r="G24" s="607">
        <v>5</v>
      </c>
      <c r="H24" s="608"/>
      <c r="I24" s="609"/>
      <c r="J24" s="609"/>
      <c r="K24" s="609"/>
      <c r="L24" s="610"/>
      <c r="M24" s="611"/>
      <c r="N24" s="608"/>
      <c r="O24" s="609"/>
      <c r="P24" s="609"/>
      <c r="Q24" s="609"/>
      <c r="R24" s="610"/>
      <c r="S24" s="611"/>
      <c r="T24" s="608"/>
      <c r="U24" s="609"/>
      <c r="V24" s="609"/>
      <c r="W24" s="609"/>
      <c r="X24" s="610"/>
      <c r="Y24" s="611"/>
    </row>
    <row r="25" spans="1:25" s="39" customFormat="1" ht="46.5" customHeight="1">
      <c r="A25" s="602" t="s">
        <v>60</v>
      </c>
      <c r="B25" s="603"/>
      <c r="C25" s="604">
        <v>3.2</v>
      </c>
      <c r="D25" s="618" t="s">
        <v>176</v>
      </c>
      <c r="E25" s="619"/>
      <c r="F25" s="607"/>
      <c r="G25" s="607">
        <v>4</v>
      </c>
      <c r="H25" s="608"/>
      <c r="I25" s="609"/>
      <c r="J25" s="609"/>
      <c r="K25" s="609"/>
      <c r="L25" s="610"/>
      <c r="M25" s="611"/>
      <c r="N25" s="608"/>
      <c r="O25" s="609"/>
      <c r="P25" s="609"/>
      <c r="Q25" s="609"/>
      <c r="R25" s="610"/>
      <c r="S25" s="611"/>
      <c r="T25" s="608"/>
      <c r="U25" s="609"/>
      <c r="V25" s="609"/>
      <c r="W25" s="609"/>
      <c r="X25" s="610"/>
      <c r="Y25" s="611"/>
    </row>
    <row r="26" spans="1:25" s="39" customFormat="1" ht="36.75" customHeight="1">
      <c r="A26" s="84" t="s">
        <v>59</v>
      </c>
      <c r="B26" s="87" t="s">
        <v>8</v>
      </c>
      <c r="C26" s="695" t="s">
        <v>195</v>
      </c>
      <c r="D26" s="704"/>
      <c r="E26" s="705"/>
      <c r="F26" s="515"/>
      <c r="G26" s="328">
        <f>AVERAGE(G27,G28,G29,G30,G31)</f>
        <v>4.5999999999999996</v>
      </c>
      <c r="H26" s="490">
        <f>AVERAGE(H27:H31)</f>
        <v>4.573986988984478</v>
      </c>
      <c r="I26" s="491">
        <f t="shared" ref="I26:K26" si="7">AVERAGE(I27:I31)</f>
        <v>4.34268525592055</v>
      </c>
      <c r="J26" s="491">
        <f>AVERAGE(J27:J31)</f>
        <v>4.4066988196683372</v>
      </c>
      <c r="K26" s="491">
        <f t="shared" si="7"/>
        <v>4.9190515445932697</v>
      </c>
      <c r="L26" s="492"/>
      <c r="M26" s="493"/>
      <c r="N26" s="490">
        <f>AVERAGE(N27:N31)</f>
        <v>4.5999999999999996</v>
      </c>
      <c r="O26" s="491">
        <f t="shared" ref="O26:P26" si="8">AVERAGE(O27:O31)</f>
        <v>4.4000000000000004</v>
      </c>
      <c r="P26" s="491">
        <f t="shared" si="8"/>
        <v>4.2</v>
      </c>
      <c r="Q26" s="491">
        <f>AVERAGE(Q27:Q31)</f>
        <v>5</v>
      </c>
      <c r="R26" s="492"/>
      <c r="S26" s="493"/>
      <c r="T26" s="490">
        <f>AVERAGE(T27:T31)</f>
        <v>0.95710518318908699</v>
      </c>
      <c r="U26" s="491">
        <f t="shared" ref="U26:V26" si="9">AVERAGE(U27:U31)</f>
        <v>1.0311808428322926</v>
      </c>
      <c r="V26" s="491">
        <f t="shared" si="9"/>
        <v>0.69722673172215122</v>
      </c>
      <c r="W26" s="491">
        <f>AVERAGE(W27:W31)</f>
        <v>0.930991437279866</v>
      </c>
      <c r="X26" s="492"/>
      <c r="Y26" s="493"/>
    </row>
    <row r="27" spans="1:25" s="39" customFormat="1" ht="31.5" customHeight="1">
      <c r="A27" s="86" t="s">
        <v>60</v>
      </c>
      <c r="B27" s="502"/>
      <c r="C27" s="495">
        <v>4.0999999999999996</v>
      </c>
      <c r="D27" s="48" t="s">
        <v>96</v>
      </c>
      <c r="E27" s="117" t="s">
        <v>198</v>
      </c>
      <c r="F27" s="143" t="s">
        <v>345</v>
      </c>
      <c r="G27" s="143">
        <v>5</v>
      </c>
      <c r="H27" s="511">
        <v>4.9726403897807474</v>
      </c>
      <c r="I27" s="512">
        <v>4.9117647058823533</v>
      </c>
      <c r="J27" s="512">
        <v>4.9064187162567485</v>
      </c>
      <c r="K27" s="503">
        <v>5.0972582437939984</v>
      </c>
      <c r="L27" s="492"/>
      <c r="M27" s="493"/>
      <c r="N27" s="511">
        <v>5</v>
      </c>
      <c r="O27" s="512">
        <v>5</v>
      </c>
      <c r="P27" s="512">
        <v>5</v>
      </c>
      <c r="Q27" s="503">
        <v>5</v>
      </c>
      <c r="R27" s="492"/>
      <c r="S27" s="493"/>
      <c r="T27" s="511">
        <v>0.87175009966388828</v>
      </c>
      <c r="U27" s="512">
        <v>0.92762831374397259</v>
      </c>
      <c r="V27" s="512">
        <v>0.73867757107621079</v>
      </c>
      <c r="W27" s="503">
        <v>0.92651266152617506</v>
      </c>
      <c r="X27" s="492"/>
      <c r="Y27" s="493"/>
    </row>
    <row r="28" spans="1:25" s="39" customFormat="1" ht="31.5" customHeight="1">
      <c r="A28" s="86" t="s">
        <v>60</v>
      </c>
      <c r="B28" s="502"/>
      <c r="C28" s="495">
        <v>4.2</v>
      </c>
      <c r="D28" s="48" t="s">
        <v>107</v>
      </c>
      <c r="E28" s="117" t="s">
        <v>199</v>
      </c>
      <c r="F28" s="143" t="s">
        <v>346</v>
      </c>
      <c r="G28" s="143">
        <v>3</v>
      </c>
      <c r="H28" s="511">
        <v>4.0099812850904568</v>
      </c>
      <c r="I28" s="512">
        <v>3.5238095238095242</v>
      </c>
      <c r="J28" s="512">
        <v>3.7855744125326369</v>
      </c>
      <c r="K28" s="503">
        <v>4.5155583972719535</v>
      </c>
      <c r="L28" s="492"/>
      <c r="M28" s="493"/>
      <c r="N28" s="511">
        <v>4</v>
      </c>
      <c r="O28" s="512">
        <v>3</v>
      </c>
      <c r="P28" s="512">
        <v>4</v>
      </c>
      <c r="Q28" s="503">
        <v>5</v>
      </c>
      <c r="R28" s="492"/>
      <c r="S28" s="493"/>
      <c r="T28" s="511">
        <v>1.0135704560288739</v>
      </c>
      <c r="U28" s="512">
        <v>1.020486396612827</v>
      </c>
      <c r="V28" s="512">
        <v>0.52857688047005702</v>
      </c>
      <c r="W28" s="503">
        <v>1.0350840576084364</v>
      </c>
      <c r="X28" s="492"/>
      <c r="Y28" s="493"/>
    </row>
    <row r="29" spans="1:25" s="39" customFormat="1" ht="29.25" customHeight="1">
      <c r="A29" s="86" t="s">
        <v>60</v>
      </c>
      <c r="B29" s="502"/>
      <c r="C29" s="495">
        <v>4.3</v>
      </c>
      <c r="D29" s="48" t="s">
        <v>108</v>
      </c>
      <c r="E29" s="117" t="s">
        <v>200</v>
      </c>
      <c r="F29" s="143" t="s">
        <v>347</v>
      </c>
      <c r="G29" s="143">
        <v>4</v>
      </c>
      <c r="H29" s="511">
        <v>4.3700932125508736</v>
      </c>
      <c r="I29" s="512">
        <v>3.875</v>
      </c>
      <c r="J29" s="512">
        <v>4.3374194888842732</v>
      </c>
      <c r="K29" s="503">
        <v>4.909161641703947</v>
      </c>
      <c r="L29" s="492"/>
      <c r="M29" s="493"/>
      <c r="N29" s="511">
        <v>4</v>
      </c>
      <c r="O29" s="512">
        <v>4</v>
      </c>
      <c r="P29" s="512">
        <v>4</v>
      </c>
      <c r="Q29" s="503">
        <v>5</v>
      </c>
      <c r="R29" s="492"/>
      <c r="S29" s="493"/>
      <c r="T29" s="511">
        <v>0.98794820664949312</v>
      </c>
      <c r="U29" s="512">
        <v>1.001687764913987</v>
      </c>
      <c r="V29" s="512">
        <v>0.75717527453129441</v>
      </c>
      <c r="W29" s="503">
        <v>0.89948942808628296</v>
      </c>
      <c r="X29" s="492"/>
      <c r="Y29" s="493"/>
    </row>
    <row r="30" spans="1:25" s="39" customFormat="1" ht="28.5" customHeight="1">
      <c r="A30" s="86" t="s">
        <v>60</v>
      </c>
      <c r="B30" s="502"/>
      <c r="C30" s="495">
        <v>4.4000000000000004</v>
      </c>
      <c r="D30" s="48" t="s">
        <v>109</v>
      </c>
      <c r="E30" s="118" t="s">
        <v>201</v>
      </c>
      <c r="F30" s="144" t="s">
        <v>348</v>
      </c>
      <c r="G30" s="144">
        <v>5</v>
      </c>
      <c r="H30" s="511">
        <v>4.7781448202959815</v>
      </c>
      <c r="I30" s="512">
        <v>4.7058823529411757</v>
      </c>
      <c r="J30" s="512">
        <v>4.5110497237569058</v>
      </c>
      <c r="K30" s="512">
        <v>5.0802778849864909</v>
      </c>
      <c r="L30" s="492"/>
      <c r="M30" s="493"/>
      <c r="N30" s="511">
        <v>5</v>
      </c>
      <c r="O30" s="512">
        <v>5</v>
      </c>
      <c r="P30" s="512">
        <v>4</v>
      </c>
      <c r="Q30" s="512">
        <v>5</v>
      </c>
      <c r="R30" s="492"/>
      <c r="S30" s="493"/>
      <c r="T30" s="511">
        <v>0.93229894272470704</v>
      </c>
      <c r="U30" s="512">
        <v>1.0814980772849914</v>
      </c>
      <c r="V30" s="512">
        <v>0.71166886693786913</v>
      </c>
      <c r="W30" s="512">
        <v>0.84894132740731265</v>
      </c>
      <c r="X30" s="492"/>
      <c r="Y30" s="493"/>
    </row>
    <row r="31" spans="1:25" s="39" customFormat="1" ht="28.5" customHeight="1">
      <c r="A31" s="90" t="s">
        <v>60</v>
      </c>
      <c r="B31" s="516"/>
      <c r="C31" s="517">
        <v>4.5</v>
      </c>
      <c r="D31" s="20" t="s">
        <v>196</v>
      </c>
      <c r="E31" s="117" t="s">
        <v>197</v>
      </c>
      <c r="F31" s="143" t="s">
        <v>349</v>
      </c>
      <c r="G31" s="143">
        <v>6</v>
      </c>
      <c r="H31" s="511">
        <v>4.7390752372043305</v>
      </c>
      <c r="I31" s="512">
        <v>4.6969696969696972</v>
      </c>
      <c r="J31" s="512">
        <v>4.493031756911126</v>
      </c>
      <c r="K31" s="512">
        <v>4.9930015552099603</v>
      </c>
      <c r="L31" s="492"/>
      <c r="M31" s="493"/>
      <c r="N31" s="511">
        <v>5</v>
      </c>
      <c r="O31" s="512">
        <v>5</v>
      </c>
      <c r="P31" s="512">
        <v>4</v>
      </c>
      <c r="Q31" s="512">
        <v>5</v>
      </c>
      <c r="R31" s="492"/>
      <c r="S31" s="493"/>
      <c r="T31" s="511">
        <v>0.9799582108784719</v>
      </c>
      <c r="U31" s="512">
        <v>1.1246036616056849</v>
      </c>
      <c r="V31" s="512">
        <v>0.75003506559532496</v>
      </c>
      <c r="W31" s="512">
        <v>0.94492971177112295</v>
      </c>
      <c r="X31" s="492"/>
      <c r="Y31" s="493"/>
    </row>
    <row r="32" spans="1:25" s="39" customFormat="1" ht="17.25" customHeight="1">
      <c r="A32" s="91"/>
      <c r="B32" s="92" t="s">
        <v>110</v>
      </c>
      <c r="C32" s="162"/>
      <c r="D32" s="53"/>
      <c r="E32" s="119"/>
      <c r="F32" s="42"/>
      <c r="G32" s="42"/>
      <c r="H32" s="508"/>
      <c r="I32" s="518"/>
      <c r="J32" s="518"/>
      <c r="K32" s="518"/>
      <c r="L32" s="518"/>
      <c r="M32" s="519"/>
      <c r="N32" s="508"/>
      <c r="O32" s="518"/>
      <c r="P32" s="518"/>
      <c r="Q32" s="518"/>
      <c r="R32" s="518"/>
      <c r="S32" s="519"/>
      <c r="T32" s="508"/>
      <c r="U32" s="518"/>
      <c r="V32" s="518"/>
      <c r="W32" s="518"/>
      <c r="X32" s="518"/>
      <c r="Y32" s="519"/>
    </row>
    <row r="33" spans="1:25" s="39" customFormat="1" ht="26.25" customHeight="1">
      <c r="A33" s="84" t="s">
        <v>59</v>
      </c>
      <c r="B33" s="87" t="s">
        <v>9</v>
      </c>
      <c r="C33" s="161" t="s">
        <v>114</v>
      </c>
      <c r="D33" s="89"/>
      <c r="E33" s="24"/>
      <c r="F33" s="54"/>
      <c r="G33" s="54">
        <v>4</v>
      </c>
      <c r="H33" s="490">
        <f>H36</f>
        <v>5.1180709534368072</v>
      </c>
      <c r="I33" s="504"/>
      <c r="J33" s="504"/>
      <c r="K33" s="491">
        <f>K36</f>
        <v>5.1180709534368072</v>
      </c>
      <c r="L33" s="492"/>
      <c r="M33" s="493"/>
      <c r="N33" s="490">
        <f>N36</f>
        <v>5</v>
      </c>
      <c r="O33" s="504"/>
      <c r="P33" s="504"/>
      <c r="Q33" s="491">
        <f>Q36</f>
        <v>5</v>
      </c>
      <c r="R33" s="492"/>
      <c r="S33" s="493"/>
      <c r="T33" s="490">
        <f>T36</f>
        <v>1.1260497663052622</v>
      </c>
      <c r="U33" s="504"/>
      <c r="V33" s="504"/>
      <c r="W33" s="491">
        <f>W36</f>
        <v>1.1260497663052622</v>
      </c>
      <c r="X33" s="492"/>
      <c r="Y33" s="493"/>
    </row>
    <row r="34" spans="1:25" s="39" customFormat="1" ht="26.25" customHeight="1">
      <c r="A34" s="602" t="s">
        <v>60</v>
      </c>
      <c r="B34" s="603"/>
      <c r="C34" s="604">
        <v>5.0999999999999996</v>
      </c>
      <c r="D34" s="618" t="s">
        <v>177</v>
      </c>
      <c r="E34" s="619"/>
      <c r="F34" s="607"/>
      <c r="G34" s="607">
        <v>4</v>
      </c>
      <c r="H34" s="608"/>
      <c r="I34" s="609"/>
      <c r="J34" s="609"/>
      <c r="K34" s="609"/>
      <c r="L34" s="610"/>
      <c r="M34" s="611"/>
      <c r="N34" s="608"/>
      <c r="O34" s="609"/>
      <c r="P34" s="609"/>
      <c r="Q34" s="609"/>
      <c r="R34" s="610"/>
      <c r="S34" s="611"/>
      <c r="T34" s="608"/>
      <c r="U34" s="609"/>
      <c r="V34" s="609"/>
      <c r="W34" s="609"/>
      <c r="X34" s="610"/>
      <c r="Y34" s="611"/>
    </row>
    <row r="35" spans="1:25" s="39" customFormat="1" ht="43.5" customHeight="1">
      <c r="A35" s="602" t="s">
        <v>60</v>
      </c>
      <c r="B35" s="603"/>
      <c r="C35" s="604">
        <v>5.2</v>
      </c>
      <c r="D35" s="618" t="s">
        <v>178</v>
      </c>
      <c r="E35" s="619"/>
      <c r="F35" s="607"/>
      <c r="G35" s="607">
        <v>4</v>
      </c>
      <c r="H35" s="608"/>
      <c r="I35" s="609"/>
      <c r="J35" s="609"/>
      <c r="K35" s="609"/>
      <c r="L35" s="610"/>
      <c r="M35" s="611"/>
      <c r="N35" s="608"/>
      <c r="O35" s="609"/>
      <c r="P35" s="609"/>
      <c r="Q35" s="609"/>
      <c r="R35" s="610"/>
      <c r="S35" s="611"/>
      <c r="T35" s="608"/>
      <c r="U35" s="609"/>
      <c r="V35" s="609"/>
      <c r="W35" s="609"/>
      <c r="X35" s="610"/>
      <c r="Y35" s="611"/>
    </row>
    <row r="36" spans="1:25" s="39" customFormat="1" ht="31.5" customHeight="1">
      <c r="A36" s="86" t="s">
        <v>60</v>
      </c>
      <c r="B36" s="520"/>
      <c r="C36" s="495">
        <v>5.3</v>
      </c>
      <c r="D36" s="521" t="s">
        <v>115</v>
      </c>
      <c r="E36" s="522" t="s">
        <v>202</v>
      </c>
      <c r="F36" s="523" t="s">
        <v>350</v>
      </c>
      <c r="G36" s="492"/>
      <c r="H36" s="511">
        <v>5.1180709534368072</v>
      </c>
      <c r="I36" s="504"/>
      <c r="J36" s="504"/>
      <c r="K36" s="512">
        <v>5.1180709534368072</v>
      </c>
      <c r="L36" s="492"/>
      <c r="M36" s="493"/>
      <c r="N36" s="511">
        <v>5</v>
      </c>
      <c r="O36" s="504"/>
      <c r="P36" s="504"/>
      <c r="Q36" s="512">
        <v>5</v>
      </c>
      <c r="R36" s="492"/>
      <c r="S36" s="493"/>
      <c r="T36" s="511">
        <v>1.1260497663052622</v>
      </c>
      <c r="U36" s="504"/>
      <c r="V36" s="504"/>
      <c r="W36" s="512">
        <v>1.1260497663052622</v>
      </c>
      <c r="X36" s="492"/>
      <c r="Y36" s="493"/>
    </row>
    <row r="37" spans="1:25" s="39" customFormat="1" ht="22.5" customHeight="1">
      <c r="A37" s="78" t="s">
        <v>116</v>
      </c>
      <c r="B37" s="79"/>
      <c r="C37" s="159"/>
      <c r="D37" s="43"/>
      <c r="E37" s="120"/>
      <c r="F37" s="55"/>
      <c r="G37" s="55"/>
      <c r="H37" s="524"/>
      <c r="I37" s="525"/>
      <c r="J37" s="525"/>
      <c r="K37" s="525"/>
      <c r="L37" s="526"/>
      <c r="M37" s="527"/>
      <c r="N37" s="524"/>
      <c r="O37" s="525"/>
      <c r="P37" s="525"/>
      <c r="Q37" s="525"/>
      <c r="R37" s="526"/>
      <c r="S37" s="527"/>
      <c r="T37" s="524"/>
      <c r="U37" s="525"/>
      <c r="V37" s="525"/>
      <c r="W37" s="525"/>
      <c r="X37" s="526"/>
      <c r="Y37" s="527"/>
    </row>
    <row r="38" spans="1:25" s="39" customFormat="1" ht="17.25" customHeight="1">
      <c r="A38" s="81"/>
      <c r="B38" s="40" t="s">
        <v>117</v>
      </c>
      <c r="C38" s="160"/>
      <c r="D38" s="53"/>
      <c r="E38" s="115"/>
      <c r="F38" s="52"/>
      <c r="G38" s="52"/>
      <c r="H38" s="508"/>
      <c r="I38" s="518"/>
      <c r="J38" s="518"/>
      <c r="K38" s="518"/>
      <c r="L38" s="518"/>
      <c r="M38" s="519"/>
      <c r="N38" s="508"/>
      <c r="O38" s="518"/>
      <c r="P38" s="518"/>
      <c r="Q38" s="518"/>
      <c r="R38" s="518"/>
      <c r="S38" s="519"/>
      <c r="T38" s="508"/>
      <c r="U38" s="518"/>
      <c r="V38" s="518"/>
      <c r="W38" s="518"/>
      <c r="X38" s="518"/>
      <c r="Y38" s="519"/>
    </row>
    <row r="39" spans="1:25" s="39" customFormat="1" ht="23.25" customHeight="1">
      <c r="A39" s="84" t="s">
        <v>59</v>
      </c>
      <c r="B39" s="87" t="s">
        <v>10</v>
      </c>
      <c r="C39" s="161" t="s">
        <v>118</v>
      </c>
      <c r="D39" s="89"/>
      <c r="E39" s="24"/>
      <c r="F39" s="54"/>
      <c r="G39" s="54">
        <v>5</v>
      </c>
      <c r="H39" s="490">
        <f>AVERAGE(H40,H43)</f>
        <v>4.3923428398469442</v>
      </c>
      <c r="I39" s="491">
        <f>AVERAGE(I40,I43)</f>
        <v>4.0072352216748772</v>
      </c>
      <c r="J39" s="504"/>
      <c r="K39" s="491">
        <f>AVERAGE(K40,K43)</f>
        <v>4.7254164438637485</v>
      </c>
      <c r="L39" s="492"/>
      <c r="M39" s="493"/>
      <c r="N39" s="490">
        <f t="shared" ref="N39:O39" si="10">AVERAGE(N40,N43)</f>
        <v>4.25</v>
      </c>
      <c r="O39" s="491">
        <f t="shared" si="10"/>
        <v>4</v>
      </c>
      <c r="P39" s="504"/>
      <c r="Q39" s="491">
        <f>AVERAGE(Q40,Q43)</f>
        <v>5</v>
      </c>
      <c r="R39" s="492"/>
      <c r="S39" s="493"/>
      <c r="T39" s="490">
        <f t="shared" ref="T39:U39" si="11">AVERAGE(T40,T43)</f>
        <v>1.1154583216327669</v>
      </c>
      <c r="U39" s="491">
        <f t="shared" si="11"/>
        <v>1.0093926517642304</v>
      </c>
      <c r="V39" s="504"/>
      <c r="W39" s="491">
        <f>AVERAGE(W40,W43)</f>
        <v>1.0851061174769925</v>
      </c>
      <c r="X39" s="492"/>
      <c r="Y39" s="493"/>
    </row>
    <row r="40" spans="1:25" s="39" customFormat="1" ht="30" customHeight="1">
      <c r="A40" s="86" t="s">
        <v>60</v>
      </c>
      <c r="B40" s="502"/>
      <c r="C40" s="495">
        <v>6.1</v>
      </c>
      <c r="D40" s="496" t="s">
        <v>119</v>
      </c>
      <c r="E40" s="528"/>
      <c r="F40" s="529"/>
      <c r="G40" s="529">
        <v>5</v>
      </c>
      <c r="H40" s="499">
        <f>AVERAGE(H41:H42)</f>
        <v>4.3030901251913143</v>
      </c>
      <c r="I40" s="512">
        <f>AVERAGE(I41:I42)</f>
        <v>3.6696428571428577</v>
      </c>
      <c r="J40" s="504"/>
      <c r="K40" s="512">
        <f>AVERAGE(K41:K42)</f>
        <v>4.8324693649292456</v>
      </c>
      <c r="L40" s="492"/>
      <c r="M40" s="493"/>
      <c r="N40" s="499">
        <f t="shared" ref="N40:O40" si="12">AVERAGE(N41:N42)</f>
        <v>4</v>
      </c>
      <c r="O40" s="512">
        <f t="shared" si="12"/>
        <v>4</v>
      </c>
      <c r="P40" s="504"/>
      <c r="Q40" s="512">
        <f>AVERAGE(Q41:Q42)</f>
        <v>5</v>
      </c>
      <c r="R40" s="492"/>
      <c r="S40" s="493"/>
      <c r="T40" s="499">
        <f t="shared" ref="T40:U40" si="13">AVERAGE(T41:T42)</f>
        <v>1.2357450857003456</v>
      </c>
      <c r="U40" s="512">
        <f t="shared" si="13"/>
        <v>1.1680169919971783</v>
      </c>
      <c r="V40" s="504"/>
      <c r="W40" s="512">
        <f>AVERAGE(W41:W42)</f>
        <v>1.0306374313548909</v>
      </c>
      <c r="X40" s="492"/>
      <c r="Y40" s="493"/>
    </row>
    <row r="41" spans="1:25" s="39" customFormat="1" ht="27" customHeight="1">
      <c r="A41" s="86" t="s">
        <v>61</v>
      </c>
      <c r="B41" s="502"/>
      <c r="C41" s="495"/>
      <c r="D41" s="496"/>
      <c r="E41" s="528" t="s">
        <v>203</v>
      </c>
      <c r="F41" s="529" t="s">
        <v>351</v>
      </c>
      <c r="G41" s="492"/>
      <c r="H41" s="499">
        <v>4.2845362923750372</v>
      </c>
      <c r="I41" s="512">
        <v>3.7142857142857149</v>
      </c>
      <c r="J41" s="504"/>
      <c r="K41" s="512">
        <v>4.790889871228134</v>
      </c>
      <c r="L41" s="492"/>
      <c r="M41" s="493"/>
      <c r="N41" s="499">
        <v>4</v>
      </c>
      <c r="O41" s="512">
        <v>4</v>
      </c>
      <c r="P41" s="504"/>
      <c r="Q41" s="512">
        <v>5</v>
      </c>
      <c r="R41" s="492"/>
      <c r="S41" s="493"/>
      <c r="T41" s="499">
        <v>1.2261389604214823</v>
      </c>
      <c r="U41" s="512">
        <v>1.1733449219823839</v>
      </c>
      <c r="V41" s="504"/>
      <c r="W41" s="512">
        <v>1.0436756692507352</v>
      </c>
      <c r="X41" s="492"/>
      <c r="Y41" s="493"/>
    </row>
    <row r="42" spans="1:25" s="39" customFormat="1" ht="30" customHeight="1">
      <c r="A42" s="86" t="s">
        <v>61</v>
      </c>
      <c r="B42" s="502"/>
      <c r="C42" s="495"/>
      <c r="D42" s="496"/>
      <c r="E42" s="528" t="s">
        <v>204</v>
      </c>
      <c r="F42" s="529" t="s">
        <v>352</v>
      </c>
      <c r="G42" s="492"/>
      <c r="H42" s="499">
        <v>4.3216439580075905</v>
      </c>
      <c r="I42" s="512">
        <v>3.625</v>
      </c>
      <c r="J42" s="504"/>
      <c r="K42" s="512">
        <v>4.8740488586303572</v>
      </c>
      <c r="L42" s="492"/>
      <c r="M42" s="493"/>
      <c r="N42" s="499">
        <v>4</v>
      </c>
      <c r="O42" s="512">
        <v>4</v>
      </c>
      <c r="P42" s="504"/>
      <c r="Q42" s="512">
        <v>5</v>
      </c>
      <c r="R42" s="492"/>
      <c r="S42" s="493"/>
      <c r="T42" s="499">
        <v>1.2453512109792091</v>
      </c>
      <c r="U42" s="512">
        <v>1.1626890620119725</v>
      </c>
      <c r="V42" s="504"/>
      <c r="W42" s="512">
        <v>1.0175991934590465</v>
      </c>
      <c r="X42" s="492"/>
      <c r="Y42" s="493"/>
    </row>
    <row r="43" spans="1:25" s="39" customFormat="1" ht="28.5" customHeight="1">
      <c r="A43" s="86" t="s">
        <v>60</v>
      </c>
      <c r="B43" s="502"/>
      <c r="C43" s="495">
        <v>6.2</v>
      </c>
      <c r="D43" s="521" t="s">
        <v>120</v>
      </c>
      <c r="E43" s="505"/>
      <c r="F43" s="506"/>
      <c r="G43" s="492"/>
      <c r="H43" s="499">
        <f t="shared" ref="H43:I43" si="14">AVERAGE(H44:H45)</f>
        <v>4.4815955545025741</v>
      </c>
      <c r="I43" s="512">
        <f t="shared" si="14"/>
        <v>4.3448275862068959</v>
      </c>
      <c r="J43" s="504"/>
      <c r="K43" s="503">
        <f>AVERAGE(K44:K45)</f>
        <v>4.6183635227982522</v>
      </c>
      <c r="L43" s="492"/>
      <c r="M43" s="493"/>
      <c r="N43" s="499">
        <f t="shared" ref="N43:O43" si="15">AVERAGE(N44:N45)</f>
        <v>4.5</v>
      </c>
      <c r="O43" s="512">
        <f t="shared" si="15"/>
        <v>4</v>
      </c>
      <c r="P43" s="504"/>
      <c r="Q43" s="503">
        <f>AVERAGE(Q44:Q45)</f>
        <v>5</v>
      </c>
      <c r="R43" s="492"/>
      <c r="S43" s="493"/>
      <c r="T43" s="499">
        <f t="shared" ref="T43:U43" si="16">AVERAGE(T44:T45)</f>
        <v>0.99517155756518827</v>
      </c>
      <c r="U43" s="512">
        <f t="shared" si="16"/>
        <v>0.85076831153128241</v>
      </c>
      <c r="V43" s="504"/>
      <c r="W43" s="503">
        <f>AVERAGE(W44:W45)</f>
        <v>1.139574803599094</v>
      </c>
      <c r="X43" s="492"/>
      <c r="Y43" s="493"/>
    </row>
    <row r="44" spans="1:25" s="39" customFormat="1" ht="29.25" customHeight="1">
      <c r="A44" s="86" t="s">
        <v>61</v>
      </c>
      <c r="B44" s="502"/>
      <c r="C44" s="495"/>
      <c r="D44" s="530"/>
      <c r="E44" s="121" t="s">
        <v>205</v>
      </c>
      <c r="F44" s="56" t="s">
        <v>353</v>
      </c>
      <c r="G44" s="492"/>
      <c r="H44" s="499">
        <v>4.3448275862068959</v>
      </c>
      <c r="I44" s="512">
        <v>4.3448275862068959</v>
      </c>
      <c r="J44" s="504"/>
      <c r="K44" s="504"/>
      <c r="L44" s="492"/>
      <c r="M44" s="493"/>
      <c r="N44" s="499">
        <v>4</v>
      </c>
      <c r="O44" s="512">
        <v>4</v>
      </c>
      <c r="P44" s="504"/>
      <c r="Q44" s="504"/>
      <c r="R44" s="492"/>
      <c r="S44" s="493"/>
      <c r="T44" s="499">
        <v>0.85076831153128241</v>
      </c>
      <c r="U44" s="512">
        <v>0.85076831153128241</v>
      </c>
      <c r="V44" s="504"/>
      <c r="W44" s="504"/>
      <c r="X44" s="492"/>
      <c r="Y44" s="493"/>
    </row>
    <row r="45" spans="1:25" s="39" customFormat="1" ht="30" customHeight="1">
      <c r="A45" s="86" t="s">
        <v>61</v>
      </c>
      <c r="B45" s="502"/>
      <c r="C45" s="495"/>
      <c r="D45" s="530"/>
      <c r="E45" s="528" t="s">
        <v>206</v>
      </c>
      <c r="F45" s="529" t="s">
        <v>354</v>
      </c>
      <c r="G45" s="492"/>
      <c r="H45" s="499">
        <v>4.6183635227982522</v>
      </c>
      <c r="I45" s="504"/>
      <c r="J45" s="504"/>
      <c r="K45" s="503">
        <v>4.6183635227982522</v>
      </c>
      <c r="L45" s="492"/>
      <c r="M45" s="493"/>
      <c r="N45" s="499">
        <v>5</v>
      </c>
      <c r="O45" s="504"/>
      <c r="P45" s="504"/>
      <c r="Q45" s="503">
        <v>5</v>
      </c>
      <c r="R45" s="492"/>
      <c r="S45" s="493"/>
      <c r="T45" s="531">
        <v>1.139574803599094</v>
      </c>
      <c r="U45" s="504"/>
      <c r="V45" s="504"/>
      <c r="W45" s="503">
        <v>1.139574803599094</v>
      </c>
      <c r="X45" s="492"/>
      <c r="Y45" s="493"/>
    </row>
    <row r="46" spans="1:25" s="39" customFormat="1" ht="19.5" customHeight="1">
      <c r="A46" s="84" t="s">
        <v>59</v>
      </c>
      <c r="B46" s="87" t="s">
        <v>11</v>
      </c>
      <c r="C46" s="161" t="s">
        <v>97</v>
      </c>
      <c r="D46" s="89"/>
      <c r="E46" s="24"/>
      <c r="F46" s="54"/>
      <c r="G46" s="54">
        <f>AVERAGE(G47,G48)</f>
        <v>3.5</v>
      </c>
      <c r="H46" s="490">
        <f>AVERAGE(H47:H48)</f>
        <v>3.7614942528735629</v>
      </c>
      <c r="I46" s="491">
        <f>AVERAGE(I47:I48)</f>
        <v>3.7614942528735629</v>
      </c>
      <c r="J46" s="504"/>
      <c r="K46" s="504"/>
      <c r="L46" s="492"/>
      <c r="M46" s="493"/>
      <c r="N46" s="490">
        <f t="shared" ref="N46" si="17">AVERAGE(N47:N48)</f>
        <v>4</v>
      </c>
      <c r="O46" s="491">
        <f>AVERAGE(O47:O48)</f>
        <v>4</v>
      </c>
      <c r="P46" s="504"/>
      <c r="Q46" s="504"/>
      <c r="R46" s="492"/>
      <c r="S46" s="493"/>
      <c r="T46" s="490">
        <f>AVERAGE(T47:T48)</f>
        <v>0.95171698288737283</v>
      </c>
      <c r="U46" s="491">
        <f t="shared" ref="U46" si="18">AVERAGE(U47:U48)</f>
        <v>0.95171698288737283</v>
      </c>
      <c r="V46" s="504"/>
      <c r="W46" s="504"/>
      <c r="X46" s="492"/>
      <c r="Y46" s="493"/>
    </row>
    <row r="47" spans="1:25" s="39" customFormat="1" ht="29.25" customHeight="1">
      <c r="A47" s="86" t="s">
        <v>60</v>
      </c>
      <c r="B47" s="502"/>
      <c r="C47" s="495">
        <v>7.1</v>
      </c>
      <c r="D47" s="521" t="s">
        <v>121</v>
      </c>
      <c r="E47" s="497" t="s">
        <v>207</v>
      </c>
      <c r="F47" s="498" t="s">
        <v>355</v>
      </c>
      <c r="G47" s="498">
        <v>4</v>
      </c>
      <c r="H47" s="532">
        <v>3.833333333333333</v>
      </c>
      <c r="I47" s="512">
        <v>3.833333333333333</v>
      </c>
      <c r="J47" s="504"/>
      <c r="K47" s="504"/>
      <c r="L47" s="492"/>
      <c r="M47" s="493"/>
      <c r="N47" s="532">
        <v>4</v>
      </c>
      <c r="O47" s="512">
        <v>4</v>
      </c>
      <c r="P47" s="504"/>
      <c r="Q47" s="504"/>
      <c r="R47" s="492"/>
      <c r="S47" s="493"/>
      <c r="T47" s="532">
        <v>0.90673311864826511</v>
      </c>
      <c r="U47" s="512">
        <v>0.90673311864826511</v>
      </c>
      <c r="V47" s="504"/>
      <c r="W47" s="504"/>
      <c r="X47" s="492"/>
      <c r="Y47" s="493"/>
    </row>
    <row r="48" spans="1:25" s="39" customFormat="1" ht="30" customHeight="1">
      <c r="A48" s="86" t="s">
        <v>60</v>
      </c>
      <c r="B48" s="502"/>
      <c r="C48" s="495">
        <v>7.2</v>
      </c>
      <c r="D48" s="533" t="s">
        <v>76</v>
      </c>
      <c r="E48" s="528" t="s">
        <v>208</v>
      </c>
      <c r="F48" s="529" t="s">
        <v>356</v>
      </c>
      <c r="G48" s="529">
        <v>3</v>
      </c>
      <c r="H48" s="532">
        <v>3.6896551724137931</v>
      </c>
      <c r="I48" s="512">
        <v>3.6896551724137931</v>
      </c>
      <c r="J48" s="504"/>
      <c r="K48" s="504"/>
      <c r="L48" s="492"/>
      <c r="M48" s="493"/>
      <c r="N48" s="532">
        <v>4</v>
      </c>
      <c r="O48" s="512">
        <v>4</v>
      </c>
      <c r="P48" s="504"/>
      <c r="Q48" s="504"/>
      <c r="R48" s="492"/>
      <c r="S48" s="493"/>
      <c r="T48" s="532">
        <v>0.99670084712648044</v>
      </c>
      <c r="U48" s="512">
        <v>0.99670084712648044</v>
      </c>
      <c r="V48" s="504"/>
      <c r="W48" s="504"/>
      <c r="X48" s="492"/>
      <c r="Y48" s="493"/>
    </row>
    <row r="49" spans="1:25" s="39" customFormat="1" ht="28.5" customHeight="1">
      <c r="A49" s="84" t="s">
        <v>59</v>
      </c>
      <c r="B49" s="87" t="s">
        <v>12</v>
      </c>
      <c r="C49" s="695" t="s">
        <v>77</v>
      </c>
      <c r="D49" s="704"/>
      <c r="E49" s="705"/>
      <c r="F49" s="515"/>
      <c r="G49" s="328">
        <f>AVERAGE(G50,G51,G52,G53,G54,G55,G56)</f>
        <v>4.5714285714285712</v>
      </c>
      <c r="H49" s="490">
        <f>AVERAGE(H52:H55)</f>
        <v>4.3875927072789835</v>
      </c>
      <c r="I49" s="491">
        <f>AVERAGE(I52:I54)</f>
        <v>4.1700111482720175</v>
      </c>
      <c r="J49" s="491">
        <f>J54</f>
        <v>4.1470680464095331</v>
      </c>
      <c r="K49" s="491">
        <f>K55</f>
        <v>4.9789820729445715</v>
      </c>
      <c r="L49" s="492"/>
      <c r="M49" s="493"/>
      <c r="N49" s="490">
        <f>AVERAGE(N52:N55)</f>
        <v>4.25</v>
      </c>
      <c r="O49" s="491">
        <f>AVERAGE(O52:O54)</f>
        <v>4</v>
      </c>
      <c r="P49" s="491">
        <f>P54</f>
        <v>4</v>
      </c>
      <c r="Q49" s="491">
        <f>Q55</f>
        <v>5</v>
      </c>
      <c r="R49" s="492"/>
      <c r="S49" s="493"/>
      <c r="T49" s="490">
        <f>AVERAGE(T52:T55)</f>
        <v>1.0668283273237908</v>
      </c>
      <c r="U49" s="491">
        <f>AVERAGE(U52:U54)</f>
        <v>1.1799369018188817</v>
      </c>
      <c r="V49" s="491">
        <f>V54</f>
        <v>0.50122061635467541</v>
      </c>
      <c r="W49" s="491">
        <f>W55</f>
        <v>0.98397171230718405</v>
      </c>
      <c r="X49" s="492"/>
      <c r="Y49" s="493"/>
    </row>
    <row r="50" spans="1:25" s="39" customFormat="1" ht="51" customHeight="1">
      <c r="A50" s="602" t="s">
        <v>60</v>
      </c>
      <c r="B50" s="603"/>
      <c r="C50" s="604">
        <v>8.1</v>
      </c>
      <c r="D50" s="618" t="s">
        <v>514</v>
      </c>
      <c r="E50" s="619"/>
      <c r="F50" s="607"/>
      <c r="G50" s="607">
        <v>6</v>
      </c>
      <c r="H50" s="608"/>
      <c r="I50" s="609"/>
      <c r="J50" s="609"/>
      <c r="K50" s="609"/>
      <c r="L50" s="610"/>
      <c r="M50" s="611"/>
      <c r="N50" s="608"/>
      <c r="O50" s="609"/>
      <c r="P50" s="609"/>
      <c r="Q50" s="609"/>
      <c r="R50" s="610"/>
      <c r="S50" s="611"/>
      <c r="T50" s="608"/>
      <c r="U50" s="609"/>
      <c r="V50" s="609"/>
      <c r="W50" s="609"/>
      <c r="X50" s="610"/>
      <c r="Y50" s="611"/>
    </row>
    <row r="51" spans="1:25" s="39" customFormat="1" ht="57.75" customHeight="1">
      <c r="A51" s="602" t="s">
        <v>60</v>
      </c>
      <c r="B51" s="603"/>
      <c r="C51" s="604">
        <v>8.1999999999999993</v>
      </c>
      <c r="D51" s="605" t="s">
        <v>515</v>
      </c>
      <c r="E51" s="620"/>
      <c r="F51" s="621"/>
      <c r="G51" s="621">
        <v>5</v>
      </c>
      <c r="H51" s="608"/>
      <c r="I51" s="609"/>
      <c r="J51" s="609"/>
      <c r="K51" s="609"/>
      <c r="L51" s="610"/>
      <c r="M51" s="611"/>
      <c r="N51" s="608"/>
      <c r="O51" s="609"/>
      <c r="P51" s="609"/>
      <c r="Q51" s="609"/>
      <c r="R51" s="610"/>
      <c r="S51" s="611"/>
      <c r="T51" s="608"/>
      <c r="U51" s="609"/>
      <c r="V51" s="609"/>
      <c r="W51" s="609"/>
      <c r="X51" s="610"/>
      <c r="Y51" s="611"/>
    </row>
    <row r="52" spans="1:25" s="39" customFormat="1" ht="41.25" customHeight="1">
      <c r="A52" s="86" t="s">
        <v>60</v>
      </c>
      <c r="B52" s="502"/>
      <c r="C52" s="495">
        <v>8.3000000000000007</v>
      </c>
      <c r="D52" s="521" t="s">
        <v>122</v>
      </c>
      <c r="E52" s="497" t="s">
        <v>209</v>
      </c>
      <c r="F52" s="498" t="s">
        <v>357</v>
      </c>
      <c r="G52" s="498">
        <v>5</v>
      </c>
      <c r="H52" s="532">
        <v>4.4230769230769225</v>
      </c>
      <c r="I52" s="512">
        <v>4.4230769230769225</v>
      </c>
      <c r="J52" s="504"/>
      <c r="K52" s="504"/>
      <c r="L52" s="492"/>
      <c r="M52" s="493"/>
      <c r="N52" s="532">
        <v>4</v>
      </c>
      <c r="O52" s="512">
        <v>4</v>
      </c>
      <c r="P52" s="504"/>
      <c r="Q52" s="504"/>
      <c r="R52" s="492"/>
      <c r="S52" s="493"/>
      <c r="T52" s="532">
        <v>1.0565304799386868</v>
      </c>
      <c r="U52" s="512">
        <v>1.0565304799386868</v>
      </c>
      <c r="V52" s="504"/>
      <c r="W52" s="504"/>
      <c r="X52" s="492"/>
      <c r="Y52" s="493"/>
    </row>
    <row r="53" spans="1:25" s="39" customFormat="1" ht="32.25" customHeight="1">
      <c r="A53" s="86" t="s">
        <v>60</v>
      </c>
      <c r="B53" s="502"/>
      <c r="C53" s="495">
        <v>8.4</v>
      </c>
      <c r="D53" s="31" t="s">
        <v>123</v>
      </c>
      <c r="E53" s="122" t="s">
        <v>210</v>
      </c>
      <c r="F53" s="57" t="s">
        <v>358</v>
      </c>
      <c r="G53" s="57">
        <v>5</v>
      </c>
      <c r="H53" s="532">
        <v>4.0869565217391299</v>
      </c>
      <c r="I53" s="512">
        <v>4.0869565217391299</v>
      </c>
      <c r="J53" s="504"/>
      <c r="K53" s="504"/>
      <c r="L53" s="492"/>
      <c r="M53" s="493"/>
      <c r="N53" s="532">
        <v>4</v>
      </c>
      <c r="O53" s="512">
        <v>4</v>
      </c>
      <c r="P53" s="504"/>
      <c r="Q53" s="504"/>
      <c r="R53" s="492"/>
      <c r="S53" s="493"/>
      <c r="T53" s="532">
        <v>1.1921375654908379</v>
      </c>
      <c r="U53" s="512">
        <v>1.1921375654908379</v>
      </c>
      <c r="V53" s="504"/>
      <c r="W53" s="504"/>
      <c r="X53" s="492"/>
      <c r="Y53" s="493"/>
    </row>
    <row r="54" spans="1:25" s="39" customFormat="1" ht="41.25" customHeight="1">
      <c r="A54" s="86" t="s">
        <v>60</v>
      </c>
      <c r="B54" s="502"/>
      <c r="C54" s="495">
        <v>8.5</v>
      </c>
      <c r="D54" s="521" t="s">
        <v>124</v>
      </c>
      <c r="E54" s="505" t="s">
        <v>211</v>
      </c>
      <c r="F54" s="506" t="s">
        <v>484</v>
      </c>
      <c r="G54" s="506">
        <v>5</v>
      </c>
      <c r="H54" s="531">
        <v>4.0613553113553094</v>
      </c>
      <c r="I54" s="503">
        <v>4.0000000000000009</v>
      </c>
      <c r="J54" s="503">
        <v>4.1470680464095331</v>
      </c>
      <c r="K54" s="504"/>
      <c r="L54" s="492"/>
      <c r="M54" s="493"/>
      <c r="N54" s="531">
        <v>4</v>
      </c>
      <c r="O54" s="503">
        <v>4</v>
      </c>
      <c r="P54" s="503">
        <v>4</v>
      </c>
      <c r="Q54" s="504"/>
      <c r="R54" s="492"/>
      <c r="S54" s="493"/>
      <c r="T54" s="531">
        <v>1.0346735515584549</v>
      </c>
      <c r="U54" s="503">
        <v>1.2911426600271203</v>
      </c>
      <c r="V54" s="503">
        <v>0.50122061635467541</v>
      </c>
      <c r="W54" s="504"/>
      <c r="X54" s="492"/>
      <c r="Y54" s="493"/>
    </row>
    <row r="55" spans="1:25" s="39" customFormat="1" ht="43.5" customHeight="1">
      <c r="A55" s="86" t="s">
        <v>60</v>
      </c>
      <c r="B55" s="502"/>
      <c r="C55" s="495">
        <v>8.6</v>
      </c>
      <c r="D55" s="496" t="s">
        <v>125</v>
      </c>
      <c r="E55" s="497" t="s">
        <v>212</v>
      </c>
      <c r="F55" s="498" t="s">
        <v>359</v>
      </c>
      <c r="G55" s="498">
        <v>4</v>
      </c>
      <c r="H55" s="531">
        <v>4.9789820729445715</v>
      </c>
      <c r="I55" s="504"/>
      <c r="J55" s="504"/>
      <c r="K55" s="535">
        <v>4.9789820729445715</v>
      </c>
      <c r="L55" s="492"/>
      <c r="M55" s="493"/>
      <c r="N55" s="531">
        <v>5</v>
      </c>
      <c r="O55" s="504"/>
      <c r="P55" s="504"/>
      <c r="Q55" s="503">
        <v>5</v>
      </c>
      <c r="R55" s="492"/>
      <c r="S55" s="493"/>
      <c r="T55" s="531">
        <v>0.98397171230718405</v>
      </c>
      <c r="U55" s="504"/>
      <c r="V55" s="504"/>
      <c r="W55" s="503">
        <v>0.98397171230718405</v>
      </c>
      <c r="X55" s="492"/>
      <c r="Y55" s="493"/>
    </row>
    <row r="56" spans="1:25" s="39" customFormat="1" ht="43.5" customHeight="1">
      <c r="A56" s="602" t="s">
        <v>60</v>
      </c>
      <c r="B56" s="603"/>
      <c r="C56" s="604">
        <v>8.6999999999999993</v>
      </c>
      <c r="D56" s="605" t="s">
        <v>179</v>
      </c>
      <c r="E56" s="619"/>
      <c r="F56" s="607"/>
      <c r="G56" s="607">
        <v>2</v>
      </c>
      <c r="H56" s="608"/>
      <c r="I56" s="609"/>
      <c r="J56" s="609"/>
      <c r="K56" s="609"/>
      <c r="L56" s="610"/>
      <c r="M56" s="611"/>
      <c r="N56" s="608"/>
      <c r="O56" s="609"/>
      <c r="P56" s="609"/>
      <c r="Q56" s="609"/>
      <c r="R56" s="610"/>
      <c r="S56" s="611"/>
      <c r="T56" s="608"/>
      <c r="U56" s="609"/>
      <c r="V56" s="609"/>
      <c r="W56" s="609"/>
      <c r="X56" s="610"/>
      <c r="Y56" s="611"/>
    </row>
    <row r="57" spans="1:25" s="39" customFormat="1" ht="21" customHeight="1">
      <c r="A57" s="81"/>
      <c r="B57" s="40" t="s">
        <v>126</v>
      </c>
      <c r="C57" s="160"/>
      <c r="D57" s="53"/>
      <c r="E57" s="115"/>
      <c r="F57" s="52"/>
      <c r="G57" s="52"/>
      <c r="H57" s="508"/>
      <c r="I57" s="518"/>
      <c r="J57" s="518"/>
      <c r="K57" s="518"/>
      <c r="L57" s="518"/>
      <c r="M57" s="519"/>
      <c r="N57" s="508"/>
      <c r="O57" s="518"/>
      <c r="P57" s="518"/>
      <c r="Q57" s="518"/>
      <c r="R57" s="518"/>
      <c r="S57" s="519"/>
      <c r="T57" s="508"/>
      <c r="U57" s="518"/>
      <c r="V57" s="518"/>
      <c r="W57" s="518"/>
      <c r="X57" s="518"/>
      <c r="Y57" s="519"/>
    </row>
    <row r="58" spans="1:25" s="39" customFormat="1" ht="26.25" customHeight="1">
      <c r="A58" s="84" t="s">
        <v>59</v>
      </c>
      <c r="B58" s="87" t="s">
        <v>13</v>
      </c>
      <c r="C58" s="161" t="s">
        <v>213</v>
      </c>
      <c r="D58" s="89"/>
      <c r="E58" s="24"/>
      <c r="F58" s="54"/>
      <c r="G58" s="54">
        <f>AVERAGE(G59,G60,G61,G64)</f>
        <v>4.5</v>
      </c>
      <c r="H58" s="490">
        <f>AVERAGE(H59:H61,H64)</f>
        <v>4.1467866960946482</v>
      </c>
      <c r="I58" s="491">
        <f>AVERAGE(I59:I61,I64)</f>
        <v>3.8023521505376348</v>
      </c>
      <c r="J58" s="504"/>
      <c r="K58" s="491">
        <f>AVERAGE(K60:K61)</f>
        <v>4.9389118822822358</v>
      </c>
      <c r="L58" s="492"/>
      <c r="M58" s="493"/>
      <c r="N58" s="490">
        <f>AVERAGE(N59:N61,N64)</f>
        <v>4.25</v>
      </c>
      <c r="O58" s="491">
        <f t="shared" ref="O58" si="19">AVERAGE(O59:O61,O64)</f>
        <v>4</v>
      </c>
      <c r="P58" s="504"/>
      <c r="Q58" s="491">
        <f>AVERAGE(Q60:Q61)</f>
        <v>5</v>
      </c>
      <c r="R58" s="492"/>
      <c r="S58" s="493"/>
      <c r="T58" s="490">
        <f t="shared" ref="T58:U58" si="20">AVERAGE(T59:T61,T64)</f>
        <v>1.1058564833077476</v>
      </c>
      <c r="U58" s="491">
        <f t="shared" si="20"/>
        <v>1.0777262956548721</v>
      </c>
      <c r="V58" s="504"/>
      <c r="W58" s="491">
        <f>AVERAGE(W60:W61)</f>
        <v>0.86815241128540355</v>
      </c>
      <c r="X58" s="492"/>
      <c r="Y58" s="493"/>
    </row>
    <row r="59" spans="1:25" s="39" customFormat="1" ht="36.75" customHeight="1">
      <c r="A59" s="86" t="s">
        <v>60</v>
      </c>
      <c r="B59" s="502"/>
      <c r="C59" s="495">
        <v>9.1</v>
      </c>
      <c r="D59" s="496" t="s">
        <v>127</v>
      </c>
      <c r="E59" s="497" t="s">
        <v>214</v>
      </c>
      <c r="F59" s="498" t="s">
        <v>360</v>
      </c>
      <c r="G59" s="498">
        <v>5</v>
      </c>
      <c r="H59" s="499">
        <v>3.8666666666666671</v>
      </c>
      <c r="I59" s="512">
        <v>3.8666666666666671</v>
      </c>
      <c r="J59" s="504"/>
      <c r="K59" s="504"/>
      <c r="L59" s="492"/>
      <c r="M59" s="493"/>
      <c r="N59" s="499">
        <v>4</v>
      </c>
      <c r="O59" s="512">
        <v>4</v>
      </c>
      <c r="P59" s="504"/>
      <c r="Q59" s="504"/>
      <c r="R59" s="492"/>
      <c r="S59" s="493"/>
      <c r="T59" s="499">
        <v>1.1289991918764746</v>
      </c>
      <c r="U59" s="512">
        <v>1.1289991918764746</v>
      </c>
      <c r="V59" s="504"/>
      <c r="W59" s="504"/>
      <c r="X59" s="492"/>
      <c r="Y59" s="493"/>
    </row>
    <row r="60" spans="1:25" s="39" customFormat="1" ht="43.5" customHeight="1">
      <c r="A60" s="86" t="s">
        <v>60</v>
      </c>
      <c r="B60" s="502"/>
      <c r="C60" s="495">
        <v>9.1999999999999993</v>
      </c>
      <c r="D60" s="496" t="s">
        <v>128</v>
      </c>
      <c r="E60" s="497" t="s">
        <v>215</v>
      </c>
      <c r="F60" s="498" t="s">
        <v>361</v>
      </c>
      <c r="G60" s="498">
        <v>4</v>
      </c>
      <c r="H60" s="532">
        <v>4.4998389348222947</v>
      </c>
      <c r="I60" s="536">
        <v>3.8749999999999996</v>
      </c>
      <c r="J60" s="504"/>
      <c r="K60" s="503">
        <v>4.9620773398094515</v>
      </c>
      <c r="L60" s="492"/>
      <c r="M60" s="493"/>
      <c r="N60" s="532">
        <v>5</v>
      </c>
      <c r="O60" s="537">
        <v>4</v>
      </c>
      <c r="P60" s="504"/>
      <c r="Q60" s="503">
        <v>5</v>
      </c>
      <c r="R60" s="492"/>
      <c r="S60" s="493"/>
      <c r="T60" s="532">
        <v>1.0548945612591667</v>
      </c>
      <c r="U60" s="537">
        <v>1.0259741989908027</v>
      </c>
      <c r="V60" s="504"/>
      <c r="W60" s="503">
        <v>0.816181963953588</v>
      </c>
      <c r="X60" s="492"/>
      <c r="Y60" s="493"/>
    </row>
    <row r="61" spans="1:25" s="39" customFormat="1" ht="45" customHeight="1">
      <c r="A61" s="86" t="s">
        <v>60</v>
      </c>
      <c r="B61" s="502"/>
      <c r="C61" s="495">
        <v>9.3000000000000007</v>
      </c>
      <c r="D61" s="521" t="s">
        <v>98</v>
      </c>
      <c r="E61" s="505"/>
      <c r="F61" s="506"/>
      <c r="G61" s="506">
        <v>4</v>
      </c>
      <c r="H61" s="532">
        <f>AVERAGE(H62:H63)</f>
        <v>4.2528992474057583</v>
      </c>
      <c r="I61" s="536">
        <f>AVERAGE(I62:I63)</f>
        <v>3.4999999999999996</v>
      </c>
      <c r="J61" s="504"/>
      <c r="K61" s="503">
        <f>AVERAGE(K62:K63)</f>
        <v>4.9157464247550191</v>
      </c>
      <c r="L61" s="492"/>
      <c r="M61" s="493"/>
      <c r="N61" s="532">
        <f>AVERAGE(N62:N63)</f>
        <v>4</v>
      </c>
      <c r="O61" s="537">
        <f t="shared" ref="O61" si="21">AVERAGE(O62:O63)</f>
        <v>4</v>
      </c>
      <c r="P61" s="504"/>
      <c r="Q61" s="503">
        <f>AVERAGE(Q62:Q63)</f>
        <v>5</v>
      </c>
      <c r="R61" s="492"/>
      <c r="S61" s="493"/>
      <c r="T61" s="532">
        <f t="shared" ref="T61:U61" si="22">AVERAGE(T62:T63)</f>
        <v>1.2632759355029517</v>
      </c>
      <c r="U61" s="537">
        <f t="shared" si="22"/>
        <v>1.1796755471598142</v>
      </c>
      <c r="V61" s="504"/>
      <c r="W61" s="503">
        <f>AVERAGE(W62:W63)</f>
        <v>0.92012285861721921</v>
      </c>
      <c r="X61" s="492"/>
      <c r="Y61" s="493"/>
    </row>
    <row r="62" spans="1:25" s="39" customFormat="1" ht="33" customHeight="1">
      <c r="A62" s="86"/>
      <c r="B62" s="502"/>
      <c r="C62" s="495"/>
      <c r="D62" s="521"/>
      <c r="E62" s="538" t="s">
        <v>216</v>
      </c>
      <c r="F62" s="539" t="s">
        <v>362</v>
      </c>
      <c r="G62" s="492"/>
      <c r="H62" s="532">
        <v>4.2115846994535557</v>
      </c>
      <c r="I62" s="536">
        <v>3.4230769230769225</v>
      </c>
      <c r="J62" s="504"/>
      <c r="K62" s="503">
        <v>4.9076131687242821</v>
      </c>
      <c r="L62" s="492"/>
      <c r="M62" s="493"/>
      <c r="N62" s="532">
        <v>4</v>
      </c>
      <c r="O62" s="537">
        <v>4</v>
      </c>
      <c r="P62" s="504"/>
      <c r="Q62" s="503">
        <v>5</v>
      </c>
      <c r="R62" s="492"/>
      <c r="S62" s="493"/>
      <c r="T62" s="532">
        <v>1.2751068429660222</v>
      </c>
      <c r="U62" s="537">
        <v>1.1963663546598697</v>
      </c>
      <c r="V62" s="504"/>
      <c r="W62" s="503">
        <v>0.88111826302510932</v>
      </c>
      <c r="X62" s="492"/>
      <c r="Y62" s="493"/>
    </row>
    <row r="63" spans="1:25" s="39" customFormat="1" ht="32.25" customHeight="1">
      <c r="A63" s="86"/>
      <c r="B63" s="502"/>
      <c r="C63" s="495"/>
      <c r="D63" s="521"/>
      <c r="E63" s="538" t="s">
        <v>217</v>
      </c>
      <c r="F63" s="539" t="s">
        <v>363</v>
      </c>
      <c r="G63" s="492"/>
      <c r="H63" s="532">
        <v>4.2942137953579609</v>
      </c>
      <c r="I63" s="536">
        <v>3.5769230769230766</v>
      </c>
      <c r="J63" s="504"/>
      <c r="K63" s="503">
        <v>4.923879680785757</v>
      </c>
      <c r="L63" s="492"/>
      <c r="M63" s="493"/>
      <c r="N63" s="532">
        <v>4</v>
      </c>
      <c r="O63" s="537">
        <v>4</v>
      </c>
      <c r="P63" s="504"/>
      <c r="Q63" s="503">
        <v>5</v>
      </c>
      <c r="R63" s="492"/>
      <c r="S63" s="493"/>
      <c r="T63" s="532">
        <v>1.2514450280398812</v>
      </c>
      <c r="U63" s="537">
        <v>1.1629847396597586</v>
      </c>
      <c r="V63" s="504"/>
      <c r="W63" s="503">
        <v>0.95912745420932921</v>
      </c>
      <c r="X63" s="492"/>
      <c r="Y63" s="493"/>
    </row>
    <row r="64" spans="1:25" s="39" customFormat="1" ht="42" customHeight="1">
      <c r="A64" s="86" t="s">
        <v>60</v>
      </c>
      <c r="B64" s="502"/>
      <c r="C64" s="495">
        <v>9.4</v>
      </c>
      <c r="D64" s="496" t="s">
        <v>129</v>
      </c>
      <c r="E64" s="540" t="s">
        <v>218</v>
      </c>
      <c r="F64" s="541" t="s">
        <v>364</v>
      </c>
      <c r="G64" s="541">
        <v>5</v>
      </c>
      <c r="H64" s="511">
        <v>3.967741935483871</v>
      </c>
      <c r="I64" s="536">
        <v>3.967741935483871</v>
      </c>
      <c r="J64" s="504"/>
      <c r="K64" s="504"/>
      <c r="L64" s="492"/>
      <c r="M64" s="493"/>
      <c r="N64" s="511">
        <v>4</v>
      </c>
      <c r="O64" s="537">
        <v>4</v>
      </c>
      <c r="P64" s="504"/>
      <c r="Q64" s="504"/>
      <c r="R64" s="492"/>
      <c r="S64" s="493"/>
      <c r="T64" s="511">
        <v>0.97625624459239746</v>
      </c>
      <c r="U64" s="537">
        <v>0.97625624459239746</v>
      </c>
      <c r="V64" s="504"/>
      <c r="W64" s="504"/>
      <c r="X64" s="492"/>
      <c r="Y64" s="493"/>
    </row>
    <row r="65" spans="1:25" s="39" customFormat="1" ht="24" customHeight="1">
      <c r="A65" s="81"/>
      <c r="B65" s="40" t="s">
        <v>130</v>
      </c>
      <c r="C65" s="160"/>
      <c r="D65" s="53"/>
      <c r="E65" s="115"/>
      <c r="F65" s="52"/>
      <c r="G65" s="52"/>
      <c r="H65" s="508"/>
      <c r="I65" s="518"/>
      <c r="J65" s="518"/>
      <c r="K65" s="518"/>
      <c r="L65" s="518"/>
      <c r="M65" s="519"/>
      <c r="N65" s="508"/>
      <c r="O65" s="518"/>
      <c r="P65" s="518"/>
      <c r="Q65" s="518"/>
      <c r="R65" s="518"/>
      <c r="S65" s="519"/>
      <c r="T65" s="508"/>
      <c r="U65" s="518"/>
      <c r="V65" s="518"/>
      <c r="W65" s="518"/>
      <c r="X65" s="518"/>
      <c r="Y65" s="519"/>
    </row>
    <row r="66" spans="1:25" s="39" customFormat="1" ht="31.5" customHeight="1">
      <c r="A66" s="84" t="s">
        <v>59</v>
      </c>
      <c r="B66" s="87" t="s">
        <v>15</v>
      </c>
      <c r="C66" s="695" t="s">
        <v>14</v>
      </c>
      <c r="D66" s="695"/>
      <c r="E66" s="696"/>
      <c r="F66" s="328"/>
      <c r="G66" s="328">
        <v>3.5</v>
      </c>
      <c r="H66" s="490">
        <f>AVERAGE(H67:H68)</f>
        <v>3.344771241830065</v>
      </c>
      <c r="I66" s="491">
        <f>AVERAGE(I67:I68)</f>
        <v>3.344771241830065</v>
      </c>
      <c r="J66" s="504"/>
      <c r="K66" s="504"/>
      <c r="L66" s="492"/>
      <c r="M66" s="493"/>
      <c r="N66" s="490">
        <f t="shared" ref="N66:O66" si="23">AVERAGE(N67:N68)</f>
        <v>3</v>
      </c>
      <c r="O66" s="491">
        <f t="shared" si="23"/>
        <v>3</v>
      </c>
      <c r="P66" s="504"/>
      <c r="Q66" s="504"/>
      <c r="R66" s="492"/>
      <c r="S66" s="493"/>
      <c r="T66" s="490">
        <f t="shared" ref="T66:U66" si="24">AVERAGE(T67:T68)</f>
        <v>1.0569932827692834</v>
      </c>
      <c r="U66" s="491">
        <f t="shared" si="24"/>
        <v>1.0569932827692834</v>
      </c>
      <c r="V66" s="504"/>
      <c r="W66" s="504"/>
      <c r="X66" s="492"/>
      <c r="Y66" s="493"/>
    </row>
    <row r="67" spans="1:25" s="39" customFormat="1" ht="41.25" customHeight="1">
      <c r="A67" s="86" t="s">
        <v>60</v>
      </c>
      <c r="B67" s="502"/>
      <c r="C67" s="495">
        <v>10.1</v>
      </c>
      <c r="D67" s="48" t="s">
        <v>219</v>
      </c>
      <c r="E67" s="505" t="s">
        <v>220</v>
      </c>
      <c r="F67" s="506" t="s">
        <v>365</v>
      </c>
      <c r="G67" s="506">
        <v>3</v>
      </c>
      <c r="H67" s="531">
        <v>3.2777777777777777</v>
      </c>
      <c r="I67" s="503">
        <v>3.2777777777777777</v>
      </c>
      <c r="J67" s="504"/>
      <c r="K67" s="504"/>
      <c r="L67" s="492"/>
      <c r="M67" s="493"/>
      <c r="N67" s="531">
        <v>3</v>
      </c>
      <c r="O67" s="503">
        <v>3</v>
      </c>
      <c r="P67" s="504"/>
      <c r="Q67" s="504"/>
      <c r="R67" s="492"/>
      <c r="S67" s="493"/>
      <c r="T67" s="531">
        <v>1.0062233757956913</v>
      </c>
      <c r="U67" s="503">
        <v>1.0062233757956913</v>
      </c>
      <c r="V67" s="504"/>
      <c r="W67" s="504"/>
      <c r="X67" s="492"/>
      <c r="Y67" s="493"/>
    </row>
    <row r="68" spans="1:25" s="39" customFormat="1" ht="36.75" customHeight="1">
      <c r="A68" s="86" t="s">
        <v>60</v>
      </c>
      <c r="B68" s="502"/>
      <c r="C68" s="495">
        <v>10.199999999999999</v>
      </c>
      <c r="D68" s="48" t="s">
        <v>99</v>
      </c>
      <c r="E68" s="505" t="s">
        <v>221</v>
      </c>
      <c r="F68" s="506" t="s">
        <v>366</v>
      </c>
      <c r="G68" s="506">
        <v>4</v>
      </c>
      <c r="H68" s="531">
        <v>3.4117647058823528</v>
      </c>
      <c r="I68" s="503">
        <v>3.4117647058823528</v>
      </c>
      <c r="J68" s="504"/>
      <c r="K68" s="504"/>
      <c r="L68" s="492"/>
      <c r="M68" s="493"/>
      <c r="N68" s="531">
        <v>3</v>
      </c>
      <c r="O68" s="503">
        <v>3</v>
      </c>
      <c r="P68" s="504"/>
      <c r="Q68" s="504"/>
      <c r="R68" s="492"/>
      <c r="S68" s="493"/>
      <c r="T68" s="531">
        <v>1.1077631897428755</v>
      </c>
      <c r="U68" s="503">
        <v>1.1077631897428755</v>
      </c>
      <c r="V68" s="504"/>
      <c r="W68" s="504"/>
      <c r="X68" s="492"/>
      <c r="Y68" s="493"/>
    </row>
    <row r="69" spans="1:25" s="39" customFormat="1" ht="24" customHeight="1">
      <c r="A69" s="81"/>
      <c r="B69" s="40" t="s">
        <v>180</v>
      </c>
      <c r="C69" s="160"/>
      <c r="D69" s="53"/>
      <c r="E69" s="115"/>
      <c r="F69" s="52"/>
      <c r="G69" s="52"/>
      <c r="H69" s="508"/>
      <c r="I69" s="518"/>
      <c r="J69" s="518"/>
      <c r="K69" s="518"/>
      <c r="L69" s="518"/>
      <c r="M69" s="519"/>
      <c r="N69" s="508"/>
      <c r="O69" s="518"/>
      <c r="P69" s="518"/>
      <c r="Q69" s="518"/>
      <c r="R69" s="518"/>
      <c r="S69" s="519"/>
      <c r="T69" s="508"/>
      <c r="U69" s="518"/>
      <c r="V69" s="518"/>
      <c r="W69" s="518"/>
      <c r="X69" s="518"/>
      <c r="Y69" s="519"/>
    </row>
    <row r="70" spans="1:25" s="39" customFormat="1" ht="29.25" customHeight="1">
      <c r="A70" s="612" t="s">
        <v>59</v>
      </c>
      <c r="B70" s="613" t="s">
        <v>181</v>
      </c>
      <c r="C70" s="622" t="s">
        <v>182</v>
      </c>
      <c r="D70" s="615"/>
      <c r="E70" s="616"/>
      <c r="F70" s="617"/>
      <c r="G70" s="617">
        <v>4</v>
      </c>
      <c r="H70" s="608"/>
      <c r="I70" s="609"/>
      <c r="J70" s="609"/>
      <c r="K70" s="609"/>
      <c r="L70" s="610"/>
      <c r="M70" s="611"/>
      <c r="N70" s="608"/>
      <c r="O70" s="609"/>
      <c r="P70" s="609"/>
      <c r="Q70" s="609"/>
      <c r="R70" s="610"/>
      <c r="S70" s="611"/>
      <c r="T70" s="608"/>
      <c r="U70" s="609"/>
      <c r="V70" s="609"/>
      <c r="W70" s="609"/>
      <c r="X70" s="610"/>
      <c r="Y70" s="611"/>
    </row>
    <row r="71" spans="1:25" s="39" customFormat="1" ht="43.5" customHeight="1">
      <c r="A71" s="602" t="s">
        <v>60</v>
      </c>
      <c r="B71" s="603"/>
      <c r="C71" s="604">
        <v>11.1</v>
      </c>
      <c r="D71" s="605" t="s">
        <v>513</v>
      </c>
      <c r="E71" s="606"/>
      <c r="F71" s="607"/>
      <c r="G71" s="607">
        <v>4</v>
      </c>
      <c r="H71" s="608"/>
      <c r="I71" s="609"/>
      <c r="J71" s="609"/>
      <c r="K71" s="609"/>
      <c r="L71" s="610"/>
      <c r="M71" s="611"/>
      <c r="N71" s="608"/>
      <c r="O71" s="609"/>
      <c r="P71" s="609"/>
      <c r="Q71" s="609"/>
      <c r="R71" s="610"/>
      <c r="S71" s="611"/>
      <c r="T71" s="608"/>
      <c r="U71" s="609"/>
      <c r="V71" s="609"/>
      <c r="W71" s="609"/>
      <c r="X71" s="610"/>
      <c r="Y71" s="611"/>
    </row>
    <row r="72" spans="1:25" s="39" customFormat="1" ht="36.75" customHeight="1">
      <c r="A72" s="602" t="s">
        <v>60</v>
      </c>
      <c r="B72" s="603"/>
      <c r="C72" s="604">
        <v>11.2</v>
      </c>
      <c r="D72" s="605" t="s">
        <v>183</v>
      </c>
      <c r="E72" s="606"/>
      <c r="F72" s="607"/>
      <c r="G72" s="607">
        <v>4</v>
      </c>
      <c r="H72" s="608"/>
      <c r="I72" s="609"/>
      <c r="J72" s="609"/>
      <c r="K72" s="609"/>
      <c r="L72" s="610"/>
      <c r="M72" s="611"/>
      <c r="N72" s="608"/>
      <c r="O72" s="609"/>
      <c r="P72" s="609"/>
      <c r="Q72" s="609"/>
      <c r="R72" s="610"/>
      <c r="S72" s="611"/>
      <c r="T72" s="608"/>
      <c r="U72" s="609"/>
      <c r="V72" s="609"/>
      <c r="W72" s="609"/>
      <c r="X72" s="610"/>
      <c r="Y72" s="611"/>
    </row>
    <row r="73" spans="1:25" s="39" customFormat="1" ht="30.75" customHeight="1">
      <c r="A73" s="84" t="s">
        <v>59</v>
      </c>
      <c r="B73" s="87" t="s">
        <v>17</v>
      </c>
      <c r="C73" s="700" t="s">
        <v>131</v>
      </c>
      <c r="D73" s="700"/>
      <c r="E73" s="701"/>
      <c r="F73" s="329"/>
      <c r="G73" s="329">
        <v>4</v>
      </c>
      <c r="H73" s="490">
        <f>AVERAGE(H74:H76)</f>
        <v>4.2669384116313784</v>
      </c>
      <c r="I73" s="504"/>
      <c r="J73" s="491">
        <f>AVERAGE(J74:J75)</f>
        <v>4.0799150173200793</v>
      </c>
      <c r="K73" s="491">
        <f>AVERAGE(K74:K76)</f>
        <v>4.3242897923499681</v>
      </c>
      <c r="L73" s="492"/>
      <c r="M73" s="493"/>
      <c r="N73" s="490">
        <f>AVERAGE(N74:N76)</f>
        <v>4.666666666666667</v>
      </c>
      <c r="O73" s="504"/>
      <c r="P73" s="491">
        <f>AVERAGE(P74:P75)</f>
        <v>4</v>
      </c>
      <c r="Q73" s="491">
        <f>AVERAGE(Q74:Q76)</f>
        <v>4.666666666666667</v>
      </c>
      <c r="R73" s="492"/>
      <c r="S73" s="493"/>
      <c r="T73" s="490">
        <f>AVERAGE(T74:T76)</f>
        <v>1.0468234746934089</v>
      </c>
      <c r="U73" s="504"/>
      <c r="V73" s="491">
        <f>AVERAGE(V74:V75)</f>
        <v>0.93548636835499077</v>
      </c>
      <c r="W73" s="491">
        <f>AVERAGE(W74:W76)</f>
        <v>1.0788597196735359</v>
      </c>
      <c r="X73" s="492"/>
      <c r="Y73" s="493"/>
    </row>
    <row r="74" spans="1:25" s="39" customFormat="1" ht="42" customHeight="1">
      <c r="A74" s="93" t="s">
        <v>60</v>
      </c>
      <c r="B74" s="45"/>
      <c r="C74" s="495">
        <v>12.1</v>
      </c>
      <c r="D74" s="94" t="s">
        <v>222</v>
      </c>
      <c r="E74" s="123" t="s">
        <v>800</v>
      </c>
      <c r="F74" s="145" t="s">
        <v>367</v>
      </c>
      <c r="G74" s="492"/>
      <c r="H74" s="531">
        <v>4.0442873479571686</v>
      </c>
      <c r="I74" s="504"/>
      <c r="J74" s="512">
        <v>3.9402857752185971</v>
      </c>
      <c r="K74" s="503">
        <v>4.1432048681541556</v>
      </c>
      <c r="L74" s="492"/>
      <c r="M74" s="493"/>
      <c r="N74" s="531">
        <v>4</v>
      </c>
      <c r="O74" s="504"/>
      <c r="P74" s="512">
        <v>4</v>
      </c>
      <c r="Q74" s="503">
        <v>4</v>
      </c>
      <c r="R74" s="492"/>
      <c r="S74" s="493"/>
      <c r="T74" s="531">
        <v>0.90967957159209412</v>
      </c>
      <c r="U74" s="504"/>
      <c r="V74" s="512">
        <v>0.78464230511326594</v>
      </c>
      <c r="W74" s="503">
        <v>1.012642379436123</v>
      </c>
      <c r="X74" s="492"/>
      <c r="Y74" s="493"/>
    </row>
    <row r="75" spans="1:25" s="39" customFormat="1" ht="42.75" customHeight="1">
      <c r="A75" s="93" t="s">
        <v>60</v>
      </c>
      <c r="B75" s="45"/>
      <c r="C75" s="495">
        <v>12.2</v>
      </c>
      <c r="D75" s="496" t="s">
        <v>132</v>
      </c>
      <c r="E75" s="540" t="s">
        <v>223</v>
      </c>
      <c r="F75" s="541" t="s">
        <v>368</v>
      </c>
      <c r="G75" s="541">
        <v>4</v>
      </c>
      <c r="H75" s="531">
        <v>4.3662341449190833</v>
      </c>
      <c r="I75" s="504"/>
      <c r="J75" s="512">
        <v>4.2195442594215606</v>
      </c>
      <c r="K75" s="503">
        <v>4.4393707668778655</v>
      </c>
      <c r="L75" s="492"/>
      <c r="M75" s="493"/>
      <c r="N75" s="531">
        <v>5</v>
      </c>
      <c r="O75" s="504"/>
      <c r="P75" s="512">
        <v>4</v>
      </c>
      <c r="Q75" s="503">
        <v>5</v>
      </c>
      <c r="R75" s="492"/>
      <c r="S75" s="493"/>
      <c r="T75" s="531">
        <v>1.0640127206379759</v>
      </c>
      <c r="U75" s="504"/>
      <c r="V75" s="512">
        <v>1.0863304315967157</v>
      </c>
      <c r="W75" s="503">
        <v>1.0571586477343282</v>
      </c>
      <c r="X75" s="492"/>
      <c r="Y75" s="493"/>
    </row>
    <row r="76" spans="1:25" s="39" customFormat="1" ht="31.5" customHeight="1">
      <c r="A76" s="93" t="s">
        <v>60</v>
      </c>
      <c r="B76" s="45"/>
      <c r="C76" s="495">
        <v>12.3</v>
      </c>
      <c r="D76" s="496" t="s">
        <v>133</v>
      </c>
      <c r="E76" s="540" t="s">
        <v>224</v>
      </c>
      <c r="F76" s="541" t="s">
        <v>369</v>
      </c>
      <c r="G76" s="492"/>
      <c r="H76" s="531">
        <v>4.3902937420178807</v>
      </c>
      <c r="I76" s="504"/>
      <c r="J76" s="504"/>
      <c r="K76" s="503">
        <v>4.3902937420178807</v>
      </c>
      <c r="L76" s="492"/>
      <c r="M76" s="493"/>
      <c r="N76" s="531">
        <v>5</v>
      </c>
      <c r="O76" s="504"/>
      <c r="P76" s="504"/>
      <c r="Q76" s="503">
        <v>5</v>
      </c>
      <c r="R76" s="492"/>
      <c r="S76" s="493"/>
      <c r="T76" s="531">
        <v>1.1667781318501564</v>
      </c>
      <c r="U76" s="504"/>
      <c r="V76" s="504"/>
      <c r="W76" s="503">
        <v>1.1667781318501564</v>
      </c>
      <c r="X76" s="492"/>
      <c r="Y76" s="493"/>
    </row>
    <row r="77" spans="1:25" s="39" customFormat="1" ht="21.75" customHeight="1">
      <c r="A77" s="95"/>
      <c r="B77" s="46" t="s">
        <v>235</v>
      </c>
      <c r="C77" s="163"/>
      <c r="D77" s="96"/>
      <c r="E77" s="124"/>
      <c r="F77" s="58"/>
      <c r="G77" s="58"/>
      <c r="H77" s="542"/>
      <c r="I77" s="543"/>
      <c r="J77" s="543"/>
      <c r="K77" s="543"/>
      <c r="L77" s="543"/>
      <c r="M77" s="544"/>
      <c r="N77" s="542"/>
      <c r="O77" s="543"/>
      <c r="P77" s="543"/>
      <c r="Q77" s="543"/>
      <c r="R77" s="543"/>
      <c r="S77" s="544"/>
      <c r="T77" s="542"/>
      <c r="U77" s="543"/>
      <c r="V77" s="543"/>
      <c r="W77" s="543"/>
      <c r="X77" s="543"/>
      <c r="Y77" s="544"/>
    </row>
    <row r="78" spans="1:25" s="39" customFormat="1" ht="17.25" customHeight="1">
      <c r="A78" s="81"/>
      <c r="B78" s="40" t="s">
        <v>225</v>
      </c>
      <c r="C78" s="160"/>
      <c r="D78" s="53"/>
      <c r="E78" s="115"/>
      <c r="F78" s="52"/>
      <c r="G78" s="52"/>
      <c r="H78" s="508"/>
      <c r="I78" s="518"/>
      <c r="J78" s="518"/>
      <c r="K78" s="518"/>
      <c r="L78" s="518"/>
      <c r="M78" s="519"/>
      <c r="N78" s="508"/>
      <c r="O78" s="518"/>
      <c r="P78" s="518"/>
      <c r="Q78" s="518"/>
      <c r="R78" s="518"/>
      <c r="S78" s="519"/>
      <c r="T78" s="508"/>
      <c r="U78" s="518"/>
      <c r="V78" s="518"/>
      <c r="W78" s="518"/>
      <c r="X78" s="518"/>
      <c r="Y78" s="519"/>
    </row>
    <row r="79" spans="1:25" s="39" customFormat="1" ht="21" customHeight="1">
      <c r="A79" s="84" t="s">
        <v>59</v>
      </c>
      <c r="B79" s="87" t="s">
        <v>135</v>
      </c>
      <c r="C79" s="702" t="s">
        <v>226</v>
      </c>
      <c r="D79" s="702"/>
      <c r="E79" s="703"/>
      <c r="F79" s="330"/>
      <c r="G79" s="330">
        <v>4.5</v>
      </c>
      <c r="H79" s="490">
        <f>AVERAGE(H80:H81,H84,H87)</f>
        <v>4.3792117706957923</v>
      </c>
      <c r="I79" s="491">
        <f>I80</f>
        <v>4.1428571428571432</v>
      </c>
      <c r="J79" s="491">
        <f>AVERAGE(J81,J84,J87,)</f>
        <v>3.2305726398277166</v>
      </c>
      <c r="K79" s="491">
        <f t="shared" ref="K79:L79" si="25">AVERAGE(K81,K84,K87,)</f>
        <v>3.5792419436093361</v>
      </c>
      <c r="L79" s="545">
        <f t="shared" si="25"/>
        <v>3.2630057148152432</v>
      </c>
      <c r="M79" s="493"/>
      <c r="N79" s="490">
        <f>AVERAGE(N80:N81,N84,N87)</f>
        <v>4.375</v>
      </c>
      <c r="O79" s="491">
        <f>O80</f>
        <v>4</v>
      </c>
      <c r="P79" s="491">
        <f t="shared" ref="P79:R79" si="26">AVERAGE(P81,P84,P87,)</f>
        <v>3.125</v>
      </c>
      <c r="Q79" s="491">
        <f t="shared" si="26"/>
        <v>3.5</v>
      </c>
      <c r="R79" s="545">
        <f t="shared" si="26"/>
        <v>3.375</v>
      </c>
      <c r="S79" s="493"/>
      <c r="T79" s="490">
        <f>AVERAGE(T80:T81,T84,T87)</f>
        <v>0.88761123747748272</v>
      </c>
      <c r="U79" s="491">
        <f>U80</f>
        <v>0.7504739336965861</v>
      </c>
      <c r="V79" s="491">
        <f t="shared" ref="V79:X79" si="27">AVERAGE(V81,V84,V87,)</f>
        <v>0.69364728735097159</v>
      </c>
      <c r="W79" s="491">
        <f t="shared" si="27"/>
        <v>0.71224529545028559</v>
      </c>
      <c r="X79" s="545">
        <f t="shared" si="27"/>
        <v>0.65702378780318182</v>
      </c>
      <c r="Y79" s="493"/>
    </row>
    <row r="80" spans="1:25" s="39" customFormat="1" ht="45.75" customHeight="1">
      <c r="A80" s="93" t="s">
        <v>60</v>
      </c>
      <c r="B80" s="45"/>
      <c r="C80" s="495">
        <v>13.1</v>
      </c>
      <c r="D80" s="144" t="s">
        <v>227</v>
      </c>
      <c r="E80" s="118" t="s">
        <v>228</v>
      </c>
      <c r="F80" s="144" t="s">
        <v>370</v>
      </c>
      <c r="G80" s="144">
        <v>5</v>
      </c>
      <c r="H80" s="531">
        <v>4.1428571428571432</v>
      </c>
      <c r="I80" s="503">
        <v>4.1428571428571432</v>
      </c>
      <c r="J80" s="504"/>
      <c r="K80" s="504"/>
      <c r="L80" s="492"/>
      <c r="M80" s="493"/>
      <c r="N80" s="531">
        <v>4</v>
      </c>
      <c r="O80" s="503">
        <v>4</v>
      </c>
      <c r="P80" s="504"/>
      <c r="Q80" s="504"/>
      <c r="R80" s="492"/>
      <c r="S80" s="493"/>
      <c r="T80" s="531">
        <v>0.7504739336965861</v>
      </c>
      <c r="U80" s="503">
        <v>0.7504739336965861</v>
      </c>
      <c r="V80" s="504"/>
      <c r="W80" s="504"/>
      <c r="X80" s="492"/>
      <c r="Y80" s="493"/>
    </row>
    <row r="81" spans="1:25" s="39" customFormat="1" ht="44.25" customHeight="1">
      <c r="A81" s="93" t="s">
        <v>60</v>
      </c>
      <c r="B81" s="45"/>
      <c r="C81" s="495">
        <v>13.2</v>
      </c>
      <c r="D81" s="48" t="s">
        <v>801</v>
      </c>
      <c r="E81" s="546"/>
      <c r="F81" s="547"/>
      <c r="G81" s="547">
        <v>4</v>
      </c>
      <c r="H81" s="531">
        <f>AVERAGE(H82:H83)</f>
        <v>4.1100049331063362</v>
      </c>
      <c r="I81" s="504"/>
      <c r="J81" s="503">
        <f t="shared" ref="J81:L81" si="28">AVERAGE(J82:J83)</f>
        <v>4.0430397999507175</v>
      </c>
      <c r="K81" s="503">
        <f t="shared" si="28"/>
        <v>4.2456263189738515</v>
      </c>
      <c r="L81" s="548">
        <f t="shared" si="28"/>
        <v>4.0357635736356912</v>
      </c>
      <c r="M81" s="493"/>
      <c r="N81" s="531">
        <f>AVERAGE(N82:N83)</f>
        <v>4</v>
      </c>
      <c r="O81" s="504"/>
      <c r="P81" s="503">
        <f t="shared" ref="P81:R81" si="29">AVERAGE(P82:P83)</f>
        <v>4.5</v>
      </c>
      <c r="Q81" s="503">
        <f t="shared" si="29"/>
        <v>4</v>
      </c>
      <c r="R81" s="548">
        <f t="shared" si="29"/>
        <v>4</v>
      </c>
      <c r="S81" s="493"/>
      <c r="T81" s="531">
        <f>AVERAGE(T82:T83)</f>
        <v>1.06625788036166</v>
      </c>
      <c r="U81" s="504"/>
      <c r="V81" s="503">
        <f t="shared" ref="V81:W81" si="30">AVERAGE(V82:V83)</f>
        <v>1.2585662859286941</v>
      </c>
      <c r="W81" s="503">
        <f t="shared" si="30"/>
        <v>1.101246244556066</v>
      </c>
      <c r="X81" s="548">
        <f>AVERAGE(X82:X83)</f>
        <v>0.99667384212206001</v>
      </c>
      <c r="Y81" s="493"/>
    </row>
    <row r="82" spans="1:25" s="39" customFormat="1" ht="43.5" customHeight="1">
      <c r="A82" s="93" t="s">
        <v>61</v>
      </c>
      <c r="B82" s="45"/>
      <c r="C82" s="495"/>
      <c r="D82" s="496"/>
      <c r="E82" s="497" t="s">
        <v>229</v>
      </c>
      <c r="F82" s="498" t="s">
        <v>371</v>
      </c>
      <c r="G82" s="492"/>
      <c r="H82" s="531">
        <v>4.1361388984707368</v>
      </c>
      <c r="I82" s="504"/>
      <c r="J82" s="503">
        <v>4.373750832778148</v>
      </c>
      <c r="K82" s="503">
        <v>4.3732534930139702</v>
      </c>
      <c r="L82" s="548">
        <v>3.9334896610530801</v>
      </c>
      <c r="M82" s="493"/>
      <c r="N82" s="531">
        <v>4</v>
      </c>
      <c r="O82" s="504"/>
      <c r="P82" s="503">
        <v>5</v>
      </c>
      <c r="Q82" s="503">
        <v>4</v>
      </c>
      <c r="R82" s="548">
        <v>4</v>
      </c>
      <c r="S82" s="493"/>
      <c r="T82" s="531">
        <v>1.1474319833254201</v>
      </c>
      <c r="U82" s="504"/>
      <c r="V82" s="503">
        <v>1.1307542292282304</v>
      </c>
      <c r="W82" s="503">
        <v>1.0935471254618125</v>
      </c>
      <c r="X82" s="548">
        <v>1.165208338200145</v>
      </c>
      <c r="Y82" s="493"/>
    </row>
    <row r="83" spans="1:25" s="39" customFormat="1" ht="31.5" customHeight="1">
      <c r="A83" s="93" t="s">
        <v>61</v>
      </c>
      <c r="B83" s="45"/>
      <c r="C83" s="495"/>
      <c r="D83" s="496"/>
      <c r="E83" s="497" t="s">
        <v>230</v>
      </c>
      <c r="F83" s="498" t="s">
        <v>372</v>
      </c>
      <c r="G83" s="492"/>
      <c r="H83" s="531">
        <v>4.0838709677419356</v>
      </c>
      <c r="I83" s="504"/>
      <c r="J83" s="503">
        <v>3.7123287671232874</v>
      </c>
      <c r="K83" s="503">
        <v>4.1179991449337336</v>
      </c>
      <c r="L83" s="548">
        <v>4.1380374862183027</v>
      </c>
      <c r="M83" s="493"/>
      <c r="N83" s="531">
        <v>4</v>
      </c>
      <c r="O83" s="504"/>
      <c r="P83" s="503">
        <v>4</v>
      </c>
      <c r="Q83" s="503">
        <v>4</v>
      </c>
      <c r="R83" s="548">
        <v>4</v>
      </c>
      <c r="S83" s="493"/>
      <c r="T83" s="531">
        <v>0.98508377739789998</v>
      </c>
      <c r="U83" s="504"/>
      <c r="V83" s="503">
        <v>1.3863783426291578</v>
      </c>
      <c r="W83" s="503">
        <v>1.1089453636503195</v>
      </c>
      <c r="X83" s="548">
        <v>0.82813934604397499</v>
      </c>
      <c r="Y83" s="493"/>
    </row>
    <row r="84" spans="1:25" s="39" customFormat="1" ht="44.25" customHeight="1">
      <c r="A84" s="93" t="s">
        <v>60</v>
      </c>
      <c r="B84" s="45"/>
      <c r="C84" s="495">
        <v>13.3</v>
      </c>
      <c r="D84" s="48" t="s">
        <v>802</v>
      </c>
      <c r="E84" s="546"/>
      <c r="F84" s="547"/>
      <c r="G84" s="492"/>
      <c r="H84" s="531">
        <f>AVERAGE(H85:H86)</f>
        <v>4.4062862268449301</v>
      </c>
      <c r="I84" s="504"/>
      <c r="J84" s="503">
        <f>AVERAGE(J85:J86)</f>
        <v>4.4079170236932823</v>
      </c>
      <c r="K84" s="503">
        <f t="shared" ref="K84:L84" si="31">AVERAGE(K85:K86)</f>
        <v>4.8274582668289234</v>
      </c>
      <c r="L84" s="548">
        <f t="shared" si="31"/>
        <v>4.2222024866785084</v>
      </c>
      <c r="M84" s="493"/>
      <c r="N84" s="531">
        <f>AVERAGE(N85:N86)</f>
        <v>4.5</v>
      </c>
      <c r="O84" s="504"/>
      <c r="P84" s="503">
        <f t="shared" ref="P84:R84" si="32">AVERAGE(P85:P86)</f>
        <v>4</v>
      </c>
      <c r="Q84" s="503">
        <f t="shared" si="32"/>
        <v>5</v>
      </c>
      <c r="R84" s="548">
        <f t="shared" si="32"/>
        <v>4.5</v>
      </c>
      <c r="S84" s="493"/>
      <c r="T84" s="531">
        <f>AVERAGE(T85:T86)</f>
        <v>1.003935710690522</v>
      </c>
      <c r="U84" s="504"/>
      <c r="V84" s="503">
        <f t="shared" ref="V84:X84" si="33">AVERAGE(V85:V86)</f>
        <v>1.0010646261825547</v>
      </c>
      <c r="W84" s="503">
        <f t="shared" si="33"/>
        <v>1.0440411411386663</v>
      </c>
      <c r="X84" s="548">
        <f t="shared" si="33"/>
        <v>0.90598433267153855</v>
      </c>
      <c r="Y84" s="493"/>
    </row>
    <row r="85" spans="1:25" s="39" customFormat="1" ht="42.75" customHeight="1">
      <c r="A85" s="93" t="s">
        <v>61</v>
      </c>
      <c r="B85" s="45"/>
      <c r="C85" s="495"/>
      <c r="D85" s="496"/>
      <c r="E85" s="540" t="s">
        <v>232</v>
      </c>
      <c r="F85" s="541" t="s">
        <v>373</v>
      </c>
      <c r="G85" s="492"/>
      <c r="H85" s="531">
        <v>4.1267150137201094</v>
      </c>
      <c r="I85" s="504"/>
      <c r="J85" s="503">
        <v>4.4299065420560746</v>
      </c>
      <c r="K85" s="503">
        <v>4.6572215663124759</v>
      </c>
      <c r="L85" s="548">
        <v>3.7777975133214921</v>
      </c>
      <c r="M85" s="493"/>
      <c r="N85" s="531">
        <v>4</v>
      </c>
      <c r="O85" s="504"/>
      <c r="P85" s="503">
        <v>4</v>
      </c>
      <c r="Q85" s="503">
        <v>5</v>
      </c>
      <c r="R85" s="548">
        <v>4</v>
      </c>
      <c r="S85" s="493"/>
      <c r="T85" s="531">
        <v>1.1512307730772477</v>
      </c>
      <c r="U85" s="504"/>
      <c r="V85" s="503">
        <v>1.3579033628375323</v>
      </c>
      <c r="W85" s="503">
        <v>1.1450407799077935</v>
      </c>
      <c r="X85" s="548">
        <v>0.95457636563227499</v>
      </c>
      <c r="Y85" s="493"/>
    </row>
    <row r="86" spans="1:25" s="39" customFormat="1" ht="39" customHeight="1">
      <c r="A86" s="93" t="s">
        <v>61</v>
      </c>
      <c r="B86" s="45"/>
      <c r="C86" s="495"/>
      <c r="D86" s="496"/>
      <c r="E86" s="497" t="s">
        <v>231</v>
      </c>
      <c r="F86" s="498" t="s">
        <v>374</v>
      </c>
      <c r="G86" s="492"/>
      <c r="H86" s="531">
        <v>4.6858574399697499</v>
      </c>
      <c r="I86" s="504"/>
      <c r="J86" s="503">
        <v>4.38592750533049</v>
      </c>
      <c r="K86" s="503">
        <v>4.9976949673453701</v>
      </c>
      <c r="L86" s="548">
        <v>4.6666074600355243</v>
      </c>
      <c r="M86" s="493"/>
      <c r="N86" s="531">
        <v>5</v>
      </c>
      <c r="O86" s="504"/>
      <c r="P86" s="503">
        <v>4</v>
      </c>
      <c r="Q86" s="503">
        <v>5</v>
      </c>
      <c r="R86" s="548">
        <v>5</v>
      </c>
      <c r="S86" s="493"/>
      <c r="T86" s="531">
        <v>0.85664064830379627</v>
      </c>
      <c r="U86" s="504"/>
      <c r="V86" s="503">
        <v>0.64422588952757676</v>
      </c>
      <c r="W86" s="503">
        <v>0.94304150236953921</v>
      </c>
      <c r="X86" s="548">
        <v>0.85739229971080211</v>
      </c>
      <c r="Y86" s="493"/>
    </row>
    <row r="87" spans="1:25" s="39" customFormat="1" ht="31.5" customHeight="1">
      <c r="A87" s="93" t="s">
        <v>60</v>
      </c>
      <c r="B87" s="45"/>
      <c r="C87" s="495">
        <v>13.4</v>
      </c>
      <c r="D87" s="49" t="s">
        <v>233</v>
      </c>
      <c r="E87" s="125" t="s">
        <v>234</v>
      </c>
      <c r="F87" s="146" t="s">
        <v>375</v>
      </c>
      <c r="G87" s="492"/>
      <c r="H87" s="531">
        <v>4.8576987799747586</v>
      </c>
      <c r="I87" s="504"/>
      <c r="J87" s="503">
        <v>4.4713337356668683</v>
      </c>
      <c r="K87" s="503">
        <v>5.2438831886345696</v>
      </c>
      <c r="L87" s="548">
        <v>4.7940567989467739</v>
      </c>
      <c r="M87" s="493"/>
      <c r="N87" s="531">
        <v>5</v>
      </c>
      <c r="O87" s="504"/>
      <c r="P87" s="503">
        <v>4</v>
      </c>
      <c r="Q87" s="503">
        <v>5</v>
      </c>
      <c r="R87" s="548">
        <v>5</v>
      </c>
      <c r="S87" s="493"/>
      <c r="T87" s="531">
        <v>0.72977742516116262</v>
      </c>
      <c r="U87" s="504"/>
      <c r="V87" s="503">
        <v>0.51495823729263734</v>
      </c>
      <c r="W87" s="503">
        <v>0.70369379610641003</v>
      </c>
      <c r="X87" s="548">
        <v>0.72543697641912885</v>
      </c>
      <c r="Y87" s="493"/>
    </row>
    <row r="88" spans="1:25" s="39" customFormat="1" ht="24.75" customHeight="1">
      <c r="A88" s="78" t="s">
        <v>134</v>
      </c>
      <c r="B88" s="79"/>
      <c r="C88" s="159"/>
      <c r="D88" s="43"/>
      <c r="E88" s="120"/>
      <c r="F88" s="55"/>
      <c r="G88" s="55"/>
      <c r="H88" s="524"/>
      <c r="I88" s="525"/>
      <c r="J88" s="525"/>
      <c r="K88" s="525"/>
      <c r="L88" s="526"/>
      <c r="M88" s="527"/>
      <c r="N88" s="524"/>
      <c r="O88" s="525"/>
      <c r="P88" s="525"/>
      <c r="Q88" s="525"/>
      <c r="R88" s="526"/>
      <c r="S88" s="527"/>
      <c r="T88" s="524"/>
      <c r="U88" s="525"/>
      <c r="V88" s="525"/>
      <c r="W88" s="525"/>
      <c r="X88" s="526"/>
      <c r="Y88" s="527"/>
    </row>
    <row r="89" spans="1:25" s="39" customFormat="1" ht="17.25" customHeight="1">
      <c r="A89" s="81"/>
      <c r="B89" s="40" t="s">
        <v>16</v>
      </c>
      <c r="C89" s="160"/>
      <c r="D89" s="53"/>
      <c r="E89" s="115"/>
      <c r="F89" s="52"/>
      <c r="G89" s="52"/>
      <c r="H89" s="508"/>
      <c r="I89" s="518"/>
      <c r="J89" s="518"/>
      <c r="K89" s="518"/>
      <c r="L89" s="518"/>
      <c r="M89" s="519"/>
      <c r="N89" s="508"/>
      <c r="O89" s="518"/>
      <c r="P89" s="518"/>
      <c r="Q89" s="518"/>
      <c r="R89" s="518"/>
      <c r="S89" s="519"/>
      <c r="T89" s="508"/>
      <c r="U89" s="518"/>
      <c r="V89" s="518"/>
      <c r="W89" s="518"/>
      <c r="X89" s="518"/>
      <c r="Y89" s="519"/>
    </row>
    <row r="90" spans="1:25" s="39" customFormat="1" ht="33.75" customHeight="1">
      <c r="A90" s="84" t="s">
        <v>59</v>
      </c>
      <c r="B90" s="87" t="s">
        <v>184</v>
      </c>
      <c r="C90" s="700" t="s">
        <v>550</v>
      </c>
      <c r="D90" s="700"/>
      <c r="E90" s="701"/>
      <c r="F90" s="329"/>
      <c r="G90" s="329">
        <v>6</v>
      </c>
      <c r="H90" s="490">
        <f>AVERAGE(H91:H92)</f>
        <v>4.8553850215490613</v>
      </c>
      <c r="I90" s="504"/>
      <c r="J90" s="491">
        <f t="shared" ref="J90:K90" si="34">AVERAGE(J91:J92)</f>
        <v>4.6251589939732565</v>
      </c>
      <c r="K90" s="491">
        <f t="shared" si="34"/>
        <v>5.0554836381062129</v>
      </c>
      <c r="L90" s="492"/>
      <c r="M90" s="493"/>
      <c r="N90" s="490">
        <f>AVERAGE(N91:N92)</f>
        <v>5</v>
      </c>
      <c r="O90" s="504"/>
      <c r="P90" s="491">
        <f t="shared" ref="P90:Q90" si="35">AVERAGE(P91:P92)</f>
        <v>4</v>
      </c>
      <c r="Q90" s="491">
        <f t="shared" si="35"/>
        <v>5</v>
      </c>
      <c r="R90" s="492"/>
      <c r="S90" s="493"/>
      <c r="T90" s="490">
        <f>AVERAGE(T91:T92)</f>
        <v>0.94711188778600819</v>
      </c>
      <c r="U90" s="504"/>
      <c r="V90" s="491">
        <f t="shared" ref="V90:W90" si="36">AVERAGE(V91:V92)</f>
        <v>0.84653787738223829</v>
      </c>
      <c r="W90" s="491">
        <f t="shared" si="36"/>
        <v>0.98201894685065749</v>
      </c>
      <c r="X90" s="492"/>
      <c r="Y90" s="493"/>
    </row>
    <row r="91" spans="1:25" s="39" customFormat="1" ht="68.25" customHeight="1">
      <c r="A91" s="86" t="s">
        <v>60</v>
      </c>
      <c r="B91" s="502"/>
      <c r="C91" s="495">
        <v>14.1</v>
      </c>
      <c r="D91" s="496" t="s">
        <v>516</v>
      </c>
      <c r="E91" s="528" t="s">
        <v>236</v>
      </c>
      <c r="F91" s="529" t="s">
        <v>376</v>
      </c>
      <c r="G91" s="529"/>
      <c r="H91" s="511">
        <v>4.6779955092876131</v>
      </c>
      <c r="I91" s="504"/>
      <c r="J91" s="512">
        <v>4.4376805154410137</v>
      </c>
      <c r="K91" s="512">
        <v>4.8821974702661892</v>
      </c>
      <c r="L91" s="492"/>
      <c r="M91" s="493"/>
      <c r="N91" s="511">
        <v>5</v>
      </c>
      <c r="O91" s="504"/>
      <c r="P91" s="512">
        <v>4</v>
      </c>
      <c r="Q91" s="512">
        <v>5</v>
      </c>
      <c r="R91" s="492"/>
      <c r="S91" s="493"/>
      <c r="T91" s="511">
        <v>0.99364218504222324</v>
      </c>
      <c r="U91" s="504"/>
      <c r="V91" s="512">
        <v>0.78814341890126471</v>
      </c>
      <c r="W91" s="512">
        <v>1.106289958327606</v>
      </c>
      <c r="X91" s="492"/>
      <c r="Y91" s="493"/>
    </row>
    <row r="92" spans="1:25" s="39" customFormat="1" ht="42" customHeight="1">
      <c r="A92" s="86" t="s">
        <v>60</v>
      </c>
      <c r="B92" s="502"/>
      <c r="C92" s="495">
        <v>14.2</v>
      </c>
      <c r="D92" s="496" t="s">
        <v>136</v>
      </c>
      <c r="E92" s="528" t="s">
        <v>237</v>
      </c>
      <c r="F92" s="529" t="s">
        <v>377</v>
      </c>
      <c r="G92" s="529">
        <v>6</v>
      </c>
      <c r="H92" s="511">
        <v>5.0327745338105094</v>
      </c>
      <c r="I92" s="504"/>
      <c r="J92" s="512">
        <v>4.8126374725054992</v>
      </c>
      <c r="K92" s="512">
        <v>5.2287698059462366</v>
      </c>
      <c r="L92" s="492"/>
      <c r="M92" s="493"/>
      <c r="N92" s="511">
        <v>5</v>
      </c>
      <c r="O92" s="504"/>
      <c r="P92" s="512">
        <v>4</v>
      </c>
      <c r="Q92" s="512">
        <v>5</v>
      </c>
      <c r="R92" s="492"/>
      <c r="S92" s="493"/>
      <c r="T92" s="511">
        <v>0.90058159052979314</v>
      </c>
      <c r="U92" s="504"/>
      <c r="V92" s="512">
        <v>0.90493233586321198</v>
      </c>
      <c r="W92" s="512">
        <v>0.85774793537370908</v>
      </c>
      <c r="X92" s="492"/>
      <c r="Y92" s="493"/>
    </row>
    <row r="93" spans="1:25" s="39" customFormat="1" ht="24.75" customHeight="1">
      <c r="A93" s="84" t="s">
        <v>59</v>
      </c>
      <c r="B93" s="87" t="s">
        <v>23</v>
      </c>
      <c r="C93" s="161" t="s">
        <v>18</v>
      </c>
      <c r="D93" s="89"/>
      <c r="E93" s="24"/>
      <c r="F93" s="54"/>
      <c r="G93" s="492"/>
      <c r="H93" s="490">
        <f>AVERAGE(H94:H97)</f>
        <v>4.4192498349884284</v>
      </c>
      <c r="I93" s="504"/>
      <c r="J93" s="491">
        <f>AVERAGE(J94:J96)</f>
        <v>3.7908034932421439</v>
      </c>
      <c r="K93" s="491">
        <f>AVERAGE(K94:K97)</f>
        <v>4.6561356076707439</v>
      </c>
      <c r="L93" s="492"/>
      <c r="M93" s="493"/>
      <c r="N93" s="490">
        <f>AVERAGE(N94:N97)</f>
        <v>4.25</v>
      </c>
      <c r="O93" s="504"/>
      <c r="P93" s="491">
        <f>AVERAGE(P94:P96)</f>
        <v>4</v>
      </c>
      <c r="Q93" s="491">
        <f>AVERAGE(Q94:Q97)</f>
        <v>4.75</v>
      </c>
      <c r="R93" s="492"/>
      <c r="S93" s="493"/>
      <c r="T93" s="490">
        <f>AVERAGE(T94:T97)</f>
        <v>1.0859360099825479</v>
      </c>
      <c r="U93" s="504"/>
      <c r="V93" s="491">
        <f>AVERAGE(V94:V96)</f>
        <v>0.81589726209972191</v>
      </c>
      <c r="W93" s="491">
        <f>AVERAGE(W94:W97)</f>
        <v>1.0613932608292385</v>
      </c>
      <c r="X93" s="492"/>
      <c r="Y93" s="493"/>
    </row>
    <row r="94" spans="1:25" s="39" customFormat="1" ht="27.75" customHeight="1">
      <c r="A94" s="86" t="s">
        <v>60</v>
      </c>
      <c r="B94" s="502"/>
      <c r="C94" s="495">
        <v>15.1</v>
      </c>
      <c r="D94" s="496" t="s">
        <v>64</v>
      </c>
      <c r="E94" s="528" t="s">
        <v>238</v>
      </c>
      <c r="F94" s="529" t="s">
        <v>378</v>
      </c>
      <c r="G94" s="492"/>
      <c r="H94" s="511">
        <v>4.5635825476869103</v>
      </c>
      <c r="I94" s="504"/>
      <c r="J94" s="512">
        <v>4.1324653269176341</v>
      </c>
      <c r="K94" s="512">
        <v>4.8361066380390048</v>
      </c>
      <c r="L94" s="492"/>
      <c r="M94" s="493"/>
      <c r="N94" s="511">
        <v>4</v>
      </c>
      <c r="O94" s="504"/>
      <c r="P94" s="512">
        <v>4</v>
      </c>
      <c r="Q94" s="512">
        <v>5</v>
      </c>
      <c r="R94" s="492"/>
      <c r="S94" s="493"/>
      <c r="T94" s="511">
        <v>0.88094323066416946</v>
      </c>
      <c r="U94" s="504"/>
      <c r="V94" s="512">
        <v>0.34389783800360813</v>
      </c>
      <c r="W94" s="512">
        <v>1.0031716582536769</v>
      </c>
      <c r="X94" s="492"/>
      <c r="Y94" s="493"/>
    </row>
    <row r="95" spans="1:25" s="39" customFormat="1" ht="42.75" customHeight="1">
      <c r="A95" s="86" t="s">
        <v>60</v>
      </c>
      <c r="B95" s="502"/>
      <c r="C95" s="495">
        <v>15.2</v>
      </c>
      <c r="D95" s="496" t="s">
        <v>19</v>
      </c>
      <c r="E95" s="528" t="s">
        <v>239</v>
      </c>
      <c r="F95" s="529" t="s">
        <v>379</v>
      </c>
      <c r="G95" s="492"/>
      <c r="H95" s="511">
        <v>4.18218465539662</v>
      </c>
      <c r="I95" s="504"/>
      <c r="J95" s="512">
        <v>3.75284837861525</v>
      </c>
      <c r="K95" s="512">
        <v>4.3633505917159736</v>
      </c>
      <c r="L95" s="492"/>
      <c r="M95" s="493"/>
      <c r="N95" s="511">
        <v>4</v>
      </c>
      <c r="O95" s="504"/>
      <c r="P95" s="512">
        <v>4</v>
      </c>
      <c r="Q95" s="512">
        <v>4</v>
      </c>
      <c r="R95" s="492"/>
      <c r="S95" s="493"/>
      <c r="T95" s="511">
        <v>1.1260339589249002</v>
      </c>
      <c r="U95" s="504"/>
      <c r="V95" s="512">
        <v>0.71407432901607804</v>
      </c>
      <c r="W95" s="512">
        <v>1.2209716138606361</v>
      </c>
      <c r="X95" s="492"/>
      <c r="Y95" s="493"/>
    </row>
    <row r="96" spans="1:25" s="39" customFormat="1" ht="41.25" customHeight="1">
      <c r="A96" s="86" t="s">
        <v>60</v>
      </c>
      <c r="B96" s="502"/>
      <c r="C96" s="495">
        <v>15.3</v>
      </c>
      <c r="D96" s="496" t="s">
        <v>65</v>
      </c>
      <c r="E96" s="528" t="s">
        <v>240</v>
      </c>
      <c r="F96" s="529" t="s">
        <v>380</v>
      </c>
      <c r="G96" s="492"/>
      <c r="H96" s="511">
        <v>4.1738445968739457</v>
      </c>
      <c r="I96" s="504"/>
      <c r="J96" s="512">
        <v>3.4870967741935481</v>
      </c>
      <c r="K96" s="512">
        <v>4.6676976609317595</v>
      </c>
      <c r="L96" s="492"/>
      <c r="M96" s="493"/>
      <c r="N96" s="511">
        <v>4</v>
      </c>
      <c r="O96" s="504"/>
      <c r="P96" s="512">
        <v>4</v>
      </c>
      <c r="Q96" s="512">
        <v>5</v>
      </c>
      <c r="R96" s="492"/>
      <c r="S96" s="493"/>
      <c r="T96" s="511">
        <v>1.3051105599391202</v>
      </c>
      <c r="U96" s="504"/>
      <c r="V96" s="512">
        <v>1.3897196192794794</v>
      </c>
      <c r="W96" s="512">
        <v>0.98977348080063887</v>
      </c>
      <c r="X96" s="492"/>
      <c r="Y96" s="493"/>
    </row>
    <row r="97" spans="1:25" s="39" customFormat="1" ht="42.75" customHeight="1">
      <c r="A97" s="86" t="s">
        <v>60</v>
      </c>
      <c r="B97" s="502"/>
      <c r="C97" s="495">
        <v>15.4</v>
      </c>
      <c r="D97" s="496" t="s">
        <v>137</v>
      </c>
      <c r="E97" s="528" t="s">
        <v>241</v>
      </c>
      <c r="F97" s="529" t="s">
        <v>381</v>
      </c>
      <c r="G97" s="492"/>
      <c r="H97" s="511">
        <v>4.7573875399962366</v>
      </c>
      <c r="I97" s="504"/>
      <c r="J97" s="504"/>
      <c r="K97" s="512">
        <v>4.7573875399962366</v>
      </c>
      <c r="L97" s="492"/>
      <c r="M97" s="493"/>
      <c r="N97" s="511">
        <v>5</v>
      </c>
      <c r="O97" s="504"/>
      <c r="P97" s="504"/>
      <c r="Q97" s="512">
        <v>5</v>
      </c>
      <c r="R97" s="492"/>
      <c r="S97" s="493"/>
      <c r="T97" s="511">
        <v>1.0316562904020015</v>
      </c>
      <c r="U97" s="504"/>
      <c r="V97" s="504"/>
      <c r="W97" s="512">
        <v>1.0316562904020015</v>
      </c>
      <c r="X97" s="492"/>
      <c r="Y97" s="493"/>
    </row>
    <row r="98" spans="1:25" s="39" customFormat="1" ht="19.5" customHeight="1">
      <c r="A98" s="91"/>
      <c r="B98" s="92" t="s">
        <v>20</v>
      </c>
      <c r="C98" s="162"/>
      <c r="D98" s="53"/>
      <c r="E98" s="115"/>
      <c r="F98" s="52"/>
      <c r="G98" s="52"/>
      <c r="H98" s="508"/>
      <c r="I98" s="518"/>
      <c r="J98" s="518"/>
      <c r="K98" s="518"/>
      <c r="L98" s="518"/>
      <c r="M98" s="519"/>
      <c r="N98" s="508"/>
      <c r="O98" s="518"/>
      <c r="P98" s="518"/>
      <c r="Q98" s="518"/>
      <c r="R98" s="518"/>
      <c r="S98" s="519"/>
      <c r="T98" s="508"/>
      <c r="U98" s="518"/>
      <c r="V98" s="518"/>
      <c r="W98" s="518"/>
      <c r="X98" s="518"/>
      <c r="Y98" s="519"/>
    </row>
    <row r="99" spans="1:25" s="39" customFormat="1" ht="27" customHeight="1">
      <c r="A99" s="84" t="s">
        <v>59</v>
      </c>
      <c r="B99" s="87" t="s">
        <v>24</v>
      </c>
      <c r="C99" s="161" t="s">
        <v>21</v>
      </c>
      <c r="D99" s="89"/>
      <c r="E99" s="24"/>
      <c r="F99" s="54"/>
      <c r="G99" s="492"/>
      <c r="H99" s="490">
        <f>AVERAGE(H100:H101)</f>
        <v>4.7978247840982799</v>
      </c>
      <c r="I99" s="504"/>
      <c r="J99" s="491">
        <f>J101</f>
        <v>4.2612225405921684</v>
      </c>
      <c r="K99" s="491">
        <f>AVERAGE(K100:K101)</f>
        <v>4.9786889268963135</v>
      </c>
      <c r="L99" s="492"/>
      <c r="M99" s="493"/>
      <c r="N99" s="490">
        <f>AVERAGE(N100:N101)</f>
        <v>5</v>
      </c>
      <c r="O99" s="504"/>
      <c r="P99" s="491">
        <f>P101</f>
        <v>5</v>
      </c>
      <c r="Q99" s="491">
        <f>AVERAGE(Q100:Q101)</f>
        <v>5</v>
      </c>
      <c r="R99" s="492"/>
      <c r="S99" s="493"/>
      <c r="T99" s="490">
        <f>AVERAGE(T100:T101)</f>
        <v>1.1372189194787372</v>
      </c>
      <c r="U99" s="504"/>
      <c r="V99" s="491">
        <f>V101</f>
        <v>1.4628657353414389</v>
      </c>
      <c r="W99" s="491">
        <f>AVERAGE(W100:W101)</f>
        <v>0.96149063725908479</v>
      </c>
      <c r="X99" s="492"/>
      <c r="Y99" s="493"/>
    </row>
    <row r="100" spans="1:25" s="39" customFormat="1" ht="27" customHeight="1">
      <c r="A100" s="97" t="s">
        <v>60</v>
      </c>
      <c r="B100" s="549"/>
      <c r="C100" s="550">
        <v>16.100000000000001</v>
      </c>
      <c r="D100" s="496" t="s">
        <v>138</v>
      </c>
      <c r="E100" s="497" t="s">
        <v>242</v>
      </c>
      <c r="F100" s="498" t="s">
        <v>382</v>
      </c>
      <c r="G100" s="492"/>
      <c r="H100" s="531">
        <v>4.8763069638982053</v>
      </c>
      <c r="I100" s="504"/>
      <c r="J100" s="504"/>
      <c r="K100" s="503">
        <v>4.8763069638982053</v>
      </c>
      <c r="L100" s="492"/>
      <c r="M100" s="493"/>
      <c r="N100" s="531">
        <v>5</v>
      </c>
      <c r="O100" s="504"/>
      <c r="P100" s="504"/>
      <c r="Q100" s="503">
        <v>5</v>
      </c>
      <c r="R100" s="492"/>
      <c r="S100" s="493"/>
      <c r="T100" s="531">
        <v>1.0352456915400892</v>
      </c>
      <c r="U100" s="504"/>
      <c r="V100" s="504"/>
      <c r="W100" s="503">
        <v>1.0352456915400892</v>
      </c>
      <c r="X100" s="492"/>
      <c r="Y100" s="493"/>
    </row>
    <row r="101" spans="1:25" s="39" customFormat="1" ht="45.75" customHeight="1">
      <c r="A101" s="97" t="s">
        <v>60</v>
      </c>
      <c r="B101" s="549"/>
      <c r="C101" s="495">
        <v>16.2</v>
      </c>
      <c r="D101" s="496" t="s">
        <v>139</v>
      </c>
      <c r="E101" s="528" t="s">
        <v>243</v>
      </c>
      <c r="F101" s="529" t="s">
        <v>383</v>
      </c>
      <c r="G101" s="492"/>
      <c r="H101" s="511">
        <v>4.7193426042983555</v>
      </c>
      <c r="I101" s="504"/>
      <c r="J101" s="512">
        <v>4.2612225405921684</v>
      </c>
      <c r="K101" s="551">
        <v>5.0810708898944217</v>
      </c>
      <c r="L101" s="492"/>
      <c r="M101" s="493"/>
      <c r="N101" s="511">
        <v>5</v>
      </c>
      <c r="O101" s="504"/>
      <c r="P101" s="512">
        <v>5</v>
      </c>
      <c r="Q101" s="512">
        <v>5</v>
      </c>
      <c r="R101" s="492"/>
      <c r="S101" s="493"/>
      <c r="T101" s="511">
        <v>1.2391921474173853</v>
      </c>
      <c r="U101" s="504"/>
      <c r="V101" s="512">
        <v>1.4628657353414389</v>
      </c>
      <c r="W101" s="512">
        <v>0.88773558297808042</v>
      </c>
      <c r="X101" s="492"/>
      <c r="Y101" s="493"/>
    </row>
    <row r="102" spans="1:25" s="39" customFormat="1" ht="25.5" customHeight="1">
      <c r="A102" s="84" t="s">
        <v>59</v>
      </c>
      <c r="B102" s="87" t="s">
        <v>25</v>
      </c>
      <c r="C102" s="161" t="s">
        <v>140</v>
      </c>
      <c r="D102" s="89"/>
      <c r="E102" s="24"/>
      <c r="F102" s="54"/>
      <c r="G102" s="492"/>
      <c r="H102" s="490">
        <f t="shared" ref="H102:K102" si="37">AVERAGE(H103:H104)</f>
        <v>4.9121269214181362</v>
      </c>
      <c r="I102" s="491">
        <f t="shared" si="37"/>
        <v>4.9688057040998217</v>
      </c>
      <c r="J102" s="491">
        <f t="shared" si="37"/>
        <v>4.6106254977089733</v>
      </c>
      <c r="K102" s="491">
        <f t="shared" si="37"/>
        <v>5.1554741915924893</v>
      </c>
      <c r="L102" s="492"/>
      <c r="M102" s="493"/>
      <c r="N102" s="490">
        <f t="shared" ref="N102:Q102" si="38">AVERAGE(N103:N104)</f>
        <v>5</v>
      </c>
      <c r="O102" s="491">
        <f t="shared" si="38"/>
        <v>5</v>
      </c>
      <c r="P102" s="491">
        <f t="shared" si="38"/>
        <v>5</v>
      </c>
      <c r="Q102" s="491">
        <f t="shared" si="38"/>
        <v>5</v>
      </c>
      <c r="R102" s="492"/>
      <c r="S102" s="493"/>
      <c r="T102" s="490">
        <f t="shared" ref="T102:W102" si="39">AVERAGE(T103:T104)</f>
        <v>0.91666994682297953</v>
      </c>
      <c r="U102" s="491">
        <f t="shared" si="39"/>
        <v>0.80784674293925951</v>
      </c>
      <c r="V102" s="491">
        <f t="shared" si="39"/>
        <v>0.96257542255065953</v>
      </c>
      <c r="W102" s="491">
        <f t="shared" si="39"/>
        <v>0.90094078539167277</v>
      </c>
      <c r="X102" s="492"/>
      <c r="Y102" s="493"/>
    </row>
    <row r="103" spans="1:25" s="39" customFormat="1" ht="36.75" customHeight="1">
      <c r="A103" s="97" t="s">
        <v>60</v>
      </c>
      <c r="B103" s="549"/>
      <c r="C103" s="495">
        <v>17.100000000000001</v>
      </c>
      <c r="D103" s="496" t="s">
        <v>70</v>
      </c>
      <c r="E103" s="497" t="s">
        <v>244</v>
      </c>
      <c r="F103" s="498" t="s">
        <v>384</v>
      </c>
      <c r="G103" s="492"/>
      <c r="H103" s="531">
        <v>4.9342831160957843</v>
      </c>
      <c r="I103" s="503">
        <v>5.0588235294117645</v>
      </c>
      <c r="J103" s="503">
        <v>4.6112691077141834</v>
      </c>
      <c r="K103" s="503">
        <v>5.1469861190340369</v>
      </c>
      <c r="L103" s="492"/>
      <c r="M103" s="493"/>
      <c r="N103" s="531">
        <v>5</v>
      </c>
      <c r="O103" s="503">
        <v>5</v>
      </c>
      <c r="P103" s="503">
        <v>5</v>
      </c>
      <c r="Q103" s="503">
        <v>5</v>
      </c>
      <c r="R103" s="492"/>
      <c r="S103" s="493"/>
      <c r="T103" s="531">
        <v>0.93257810133349395</v>
      </c>
      <c r="U103" s="503">
        <v>0.88037570713634039</v>
      </c>
      <c r="V103" s="503">
        <v>0.97106580153479261</v>
      </c>
      <c r="W103" s="503">
        <v>0.86559216856709342</v>
      </c>
      <c r="X103" s="492"/>
      <c r="Y103" s="493"/>
    </row>
    <row r="104" spans="1:25" s="39" customFormat="1" ht="41.25" customHeight="1">
      <c r="A104" s="97" t="s">
        <v>60</v>
      </c>
      <c r="B104" s="549"/>
      <c r="C104" s="495">
        <v>17.2</v>
      </c>
      <c r="D104" s="496" t="s">
        <v>22</v>
      </c>
      <c r="E104" s="528" t="s">
        <v>245</v>
      </c>
      <c r="F104" s="529" t="s">
        <v>385</v>
      </c>
      <c r="G104" s="492"/>
      <c r="H104" s="511">
        <v>4.8899707267404882</v>
      </c>
      <c r="I104" s="548">
        <v>4.8787878787878789</v>
      </c>
      <c r="J104" s="512">
        <v>4.6099818877037633</v>
      </c>
      <c r="K104" s="551">
        <v>5.1639622641509417</v>
      </c>
      <c r="L104" s="492"/>
      <c r="M104" s="493"/>
      <c r="N104" s="511">
        <v>5</v>
      </c>
      <c r="O104" s="503">
        <v>5</v>
      </c>
      <c r="P104" s="512">
        <v>5</v>
      </c>
      <c r="Q104" s="512">
        <v>5</v>
      </c>
      <c r="R104" s="492"/>
      <c r="S104" s="493"/>
      <c r="T104" s="511">
        <v>0.900761792312465</v>
      </c>
      <c r="U104" s="503">
        <v>0.73531777874217852</v>
      </c>
      <c r="V104" s="512">
        <v>0.95408504356652657</v>
      </c>
      <c r="W104" s="512">
        <v>0.93628940221625212</v>
      </c>
      <c r="X104" s="492"/>
      <c r="Y104" s="493"/>
    </row>
    <row r="105" spans="1:25" s="39" customFormat="1" ht="24" customHeight="1">
      <c r="A105" s="81"/>
      <c r="B105" s="40" t="s">
        <v>246</v>
      </c>
      <c r="C105" s="160"/>
      <c r="D105" s="53"/>
      <c r="E105" s="115"/>
      <c r="F105" s="52"/>
      <c r="G105" s="52"/>
      <c r="H105" s="508"/>
      <c r="I105" s="518"/>
      <c r="J105" s="518"/>
      <c r="K105" s="518"/>
      <c r="L105" s="518"/>
      <c r="M105" s="519"/>
      <c r="N105" s="508"/>
      <c r="O105" s="518"/>
      <c r="P105" s="518"/>
      <c r="Q105" s="518"/>
      <c r="R105" s="518"/>
      <c r="S105" s="519"/>
      <c r="T105" s="508"/>
      <c r="U105" s="518"/>
      <c r="V105" s="518"/>
      <c r="W105" s="518"/>
      <c r="X105" s="518"/>
      <c r="Y105" s="519"/>
    </row>
    <row r="106" spans="1:25" s="39" customFormat="1" ht="32.25" customHeight="1">
      <c r="A106" s="84" t="s">
        <v>59</v>
      </c>
      <c r="B106" s="87" t="s">
        <v>27</v>
      </c>
      <c r="C106" s="695" t="s">
        <v>141</v>
      </c>
      <c r="D106" s="704"/>
      <c r="E106" s="705"/>
      <c r="F106" s="515"/>
      <c r="G106" s="328">
        <v>5</v>
      </c>
      <c r="H106" s="490">
        <f>AVERAGE(H107:H109)</f>
        <v>4.8136202032606441</v>
      </c>
      <c r="I106" s="490">
        <f t="shared" ref="I106:K106" si="40">AVERAGE(I107:I109)</f>
        <v>4.7941176470588243</v>
      </c>
      <c r="J106" s="490">
        <f t="shared" si="40"/>
        <v>4.1356037151702782</v>
      </c>
      <c r="K106" s="490">
        <f t="shared" si="40"/>
        <v>5.0014626230710695</v>
      </c>
      <c r="L106" s="492"/>
      <c r="M106" s="493"/>
      <c r="N106" s="490">
        <f t="shared" ref="N106:Q106" si="41">AVERAGE(N107:N109)</f>
        <v>5</v>
      </c>
      <c r="O106" s="490">
        <f t="shared" si="41"/>
        <v>5</v>
      </c>
      <c r="P106" s="490">
        <f t="shared" si="41"/>
        <v>4</v>
      </c>
      <c r="Q106" s="490">
        <f t="shared" si="41"/>
        <v>5</v>
      </c>
      <c r="R106" s="492"/>
      <c r="S106" s="493"/>
      <c r="T106" s="490">
        <f t="shared" ref="T106:W106" si="42">AVERAGE(T107:T109)</f>
        <v>0.9591130079131811</v>
      </c>
      <c r="U106" s="490">
        <f t="shared" si="42"/>
        <v>1.0319053511754668</v>
      </c>
      <c r="V106" s="490">
        <f>AVERAGE(V107:V109)</f>
        <v>1.0584506997993919</v>
      </c>
      <c r="W106" s="490">
        <f t="shared" si="42"/>
        <v>0.86114349492001951</v>
      </c>
      <c r="X106" s="492"/>
      <c r="Y106" s="493"/>
    </row>
    <row r="107" spans="1:25" s="39" customFormat="1" ht="44.25" customHeight="1">
      <c r="A107" s="86" t="s">
        <v>60</v>
      </c>
      <c r="B107" s="502"/>
      <c r="C107" s="495">
        <v>18.100000000000001</v>
      </c>
      <c r="D107" s="521" t="s">
        <v>517</v>
      </c>
      <c r="E107" s="552" t="s">
        <v>518</v>
      </c>
      <c r="F107" s="553" t="s">
        <v>386</v>
      </c>
      <c r="G107" s="553">
        <v>5</v>
      </c>
      <c r="H107" s="511">
        <v>4.6169236775326974</v>
      </c>
      <c r="I107" s="504"/>
      <c r="J107" s="512">
        <v>4.1356037151702782</v>
      </c>
      <c r="K107" s="551">
        <v>5.0486946861692275</v>
      </c>
      <c r="L107" s="492"/>
      <c r="M107" s="493"/>
      <c r="N107" s="511">
        <v>5</v>
      </c>
      <c r="O107" s="504"/>
      <c r="P107" s="512">
        <v>4</v>
      </c>
      <c r="Q107" s="512">
        <v>5</v>
      </c>
      <c r="R107" s="492"/>
      <c r="S107" s="493"/>
      <c r="T107" s="511">
        <v>1.0681224711964681</v>
      </c>
      <c r="U107" s="504"/>
      <c r="V107" s="512">
        <v>1.0584506997993919</v>
      </c>
      <c r="W107" s="512">
        <v>0.88268609805308818</v>
      </c>
      <c r="X107" s="492"/>
      <c r="Y107" s="493"/>
    </row>
    <row r="108" spans="1:25" s="39" customFormat="1" ht="36.75" customHeight="1">
      <c r="A108" s="86" t="s">
        <v>60</v>
      </c>
      <c r="B108" s="502"/>
      <c r="C108" s="495">
        <v>18.2</v>
      </c>
      <c r="D108" s="521" t="s">
        <v>142</v>
      </c>
      <c r="E108" s="505" t="s">
        <v>247</v>
      </c>
      <c r="F108" s="506" t="s">
        <v>387</v>
      </c>
      <c r="G108" s="492"/>
      <c r="H108" s="511">
        <v>4.9045216741405104</v>
      </c>
      <c r="I108" s="504"/>
      <c r="J108" s="504"/>
      <c r="K108" s="551">
        <v>4.9045216741405104</v>
      </c>
      <c r="L108" s="492"/>
      <c r="M108" s="493"/>
      <c r="N108" s="511">
        <v>5</v>
      </c>
      <c r="O108" s="504"/>
      <c r="P108" s="504"/>
      <c r="Q108" s="512">
        <v>5</v>
      </c>
      <c r="R108" s="492"/>
      <c r="S108" s="493"/>
      <c r="T108" s="511">
        <v>0.86197166953418425</v>
      </c>
      <c r="U108" s="504"/>
      <c r="V108" s="504"/>
      <c r="W108" s="512">
        <v>0.86197166953418425</v>
      </c>
      <c r="X108" s="492"/>
      <c r="Y108" s="493"/>
    </row>
    <row r="109" spans="1:25" s="39" customFormat="1" ht="36.75" customHeight="1">
      <c r="A109" s="86" t="s">
        <v>60</v>
      </c>
      <c r="B109" s="502"/>
      <c r="C109" s="495">
        <v>18.3</v>
      </c>
      <c r="D109" s="521" t="s">
        <v>143</v>
      </c>
      <c r="E109" s="505" t="s">
        <v>248</v>
      </c>
      <c r="F109" s="506" t="s">
        <v>388</v>
      </c>
      <c r="G109" s="492"/>
      <c r="H109" s="511">
        <v>4.9194152581087236</v>
      </c>
      <c r="I109" s="503">
        <v>4.7941176470588243</v>
      </c>
      <c r="J109" s="504"/>
      <c r="K109" s="551">
        <v>5.0511715089034679</v>
      </c>
      <c r="L109" s="492"/>
      <c r="M109" s="493"/>
      <c r="N109" s="511">
        <v>5</v>
      </c>
      <c r="O109" s="503">
        <v>5</v>
      </c>
      <c r="P109" s="504"/>
      <c r="Q109" s="512">
        <v>5</v>
      </c>
      <c r="R109" s="492"/>
      <c r="S109" s="493"/>
      <c r="T109" s="511">
        <v>0.94724488300889087</v>
      </c>
      <c r="U109" s="503">
        <v>1.0319053511754668</v>
      </c>
      <c r="V109" s="504"/>
      <c r="W109" s="512">
        <v>0.83877271717278612</v>
      </c>
      <c r="X109" s="492"/>
      <c r="Y109" s="493"/>
    </row>
    <row r="110" spans="1:25" s="39" customFormat="1" ht="21.75" customHeight="1">
      <c r="A110" s="78" t="s">
        <v>144</v>
      </c>
      <c r="B110" s="79"/>
      <c r="C110" s="159"/>
      <c r="D110" s="43"/>
      <c r="E110" s="120"/>
      <c r="F110" s="55"/>
      <c r="G110" s="55"/>
      <c r="H110" s="524"/>
      <c r="I110" s="525"/>
      <c r="J110" s="525"/>
      <c r="K110" s="525"/>
      <c r="L110" s="526"/>
      <c r="M110" s="527"/>
      <c r="N110" s="524"/>
      <c r="O110" s="525"/>
      <c r="P110" s="525"/>
      <c r="Q110" s="525"/>
      <c r="R110" s="526"/>
      <c r="S110" s="527"/>
      <c r="T110" s="524"/>
      <c r="U110" s="525"/>
      <c r="V110" s="525"/>
      <c r="W110" s="525"/>
      <c r="X110" s="526"/>
      <c r="Y110" s="527"/>
    </row>
    <row r="111" spans="1:25" s="39" customFormat="1" ht="21.75" customHeight="1">
      <c r="A111" s="81"/>
      <c r="B111" s="40" t="s">
        <v>145</v>
      </c>
      <c r="C111" s="160"/>
      <c r="D111" s="53"/>
      <c r="E111" s="115"/>
      <c r="F111" s="52"/>
      <c r="G111" s="52"/>
      <c r="H111" s="508"/>
      <c r="I111" s="518"/>
      <c r="J111" s="518"/>
      <c r="K111" s="518"/>
      <c r="L111" s="518"/>
      <c r="M111" s="519"/>
      <c r="N111" s="508"/>
      <c r="O111" s="518"/>
      <c r="P111" s="518"/>
      <c r="Q111" s="518"/>
      <c r="R111" s="518"/>
      <c r="S111" s="519"/>
      <c r="T111" s="508"/>
      <c r="U111" s="518"/>
      <c r="V111" s="518"/>
      <c r="W111" s="518"/>
      <c r="X111" s="518"/>
      <c r="Y111" s="519"/>
    </row>
    <row r="112" spans="1:25" s="39" customFormat="1" ht="27" customHeight="1">
      <c r="A112" s="84" t="s">
        <v>59</v>
      </c>
      <c r="B112" s="87" t="s">
        <v>68</v>
      </c>
      <c r="C112" s="161" t="s">
        <v>335</v>
      </c>
      <c r="D112" s="89"/>
      <c r="E112" s="24"/>
      <c r="F112" s="54"/>
      <c r="G112" s="54">
        <f>AVERAGE(G113,G114,G115,G117)</f>
        <v>4.25</v>
      </c>
      <c r="H112" s="490">
        <f>AVERAGE(H113,H116,H117)</f>
        <v>4.4368335723158809</v>
      </c>
      <c r="I112" s="491">
        <f>AVERAGE(I113,I116,I117)</f>
        <v>4.1607526881720425</v>
      </c>
      <c r="J112" s="504"/>
      <c r="K112" s="491">
        <f>AVERAGE(K113,K116,K117)</f>
        <v>4.9889953406035588</v>
      </c>
      <c r="L112" s="492"/>
      <c r="M112" s="493"/>
      <c r="N112" s="490">
        <f t="shared" ref="N112:O112" si="43">AVERAGE(N113,N116,N117)</f>
        <v>4.666666666666667</v>
      </c>
      <c r="O112" s="491">
        <f t="shared" si="43"/>
        <v>4.5</v>
      </c>
      <c r="P112" s="504"/>
      <c r="Q112" s="491">
        <f>AVERAGE(Q113,Q116,Q117)</f>
        <v>5</v>
      </c>
      <c r="R112" s="492"/>
      <c r="S112" s="493"/>
      <c r="T112" s="490">
        <f t="shared" ref="T112" si="44">AVERAGE(T113,T116,T117)</f>
        <v>1.1283186194870638</v>
      </c>
      <c r="U112" s="491">
        <f>AVERAGE(U113,U116,U117)</f>
        <v>1.1831238554661629</v>
      </c>
      <c r="V112" s="504"/>
      <c r="W112" s="491">
        <f>AVERAGE(W113,W116,W117)</f>
        <v>1.0187081475288657</v>
      </c>
      <c r="X112" s="492"/>
      <c r="Y112" s="493"/>
    </row>
    <row r="113" spans="1:25" s="39" customFormat="1" ht="58.5" customHeight="1">
      <c r="A113" s="86" t="s">
        <v>60</v>
      </c>
      <c r="B113" s="502"/>
      <c r="C113" s="495">
        <v>19.100000000000001</v>
      </c>
      <c r="D113" s="496" t="s">
        <v>146</v>
      </c>
      <c r="E113" s="126" t="s">
        <v>508</v>
      </c>
      <c r="F113" s="59" t="s">
        <v>389</v>
      </c>
      <c r="G113" s="59">
        <v>5</v>
      </c>
      <c r="H113" s="531">
        <v>4.354838709677419</v>
      </c>
      <c r="I113" s="503">
        <v>4.354838709677419</v>
      </c>
      <c r="J113" s="504"/>
      <c r="K113" s="504"/>
      <c r="L113" s="492"/>
      <c r="M113" s="493"/>
      <c r="N113" s="531">
        <v>5</v>
      </c>
      <c r="O113" s="503">
        <v>5</v>
      </c>
      <c r="P113" s="504"/>
      <c r="Q113" s="504"/>
      <c r="R113" s="492"/>
      <c r="S113" s="493"/>
      <c r="T113" s="531">
        <v>1.2448071793037501</v>
      </c>
      <c r="U113" s="503">
        <v>1.2448071793037501</v>
      </c>
      <c r="V113" s="504"/>
      <c r="W113" s="504"/>
      <c r="X113" s="492"/>
      <c r="Y113" s="493"/>
    </row>
    <row r="114" spans="1:25" s="39" customFormat="1" ht="42.75" customHeight="1">
      <c r="A114" s="602" t="s">
        <v>60</v>
      </c>
      <c r="B114" s="603"/>
      <c r="C114" s="604">
        <v>19.2</v>
      </c>
      <c r="D114" s="605" t="s">
        <v>803</v>
      </c>
      <c r="E114" s="623"/>
      <c r="F114" s="624"/>
      <c r="G114" s="624">
        <v>4</v>
      </c>
      <c r="H114" s="608"/>
      <c r="I114" s="609"/>
      <c r="J114" s="609"/>
      <c r="K114" s="609"/>
      <c r="L114" s="610"/>
      <c r="M114" s="611"/>
      <c r="N114" s="608"/>
      <c r="O114" s="609"/>
      <c r="P114" s="609"/>
      <c r="Q114" s="609"/>
      <c r="R114" s="610"/>
      <c r="S114" s="611"/>
      <c r="T114" s="608"/>
      <c r="U114" s="609"/>
      <c r="V114" s="609"/>
      <c r="W114" s="609"/>
      <c r="X114" s="610"/>
      <c r="Y114" s="611"/>
    </row>
    <row r="115" spans="1:25" s="39" customFormat="1" ht="21" customHeight="1">
      <c r="A115" s="602" t="s">
        <v>60</v>
      </c>
      <c r="B115" s="603"/>
      <c r="C115" s="604">
        <v>19.3</v>
      </c>
      <c r="D115" s="605" t="s">
        <v>185</v>
      </c>
      <c r="E115" s="623"/>
      <c r="F115" s="624"/>
      <c r="G115" s="624">
        <v>4</v>
      </c>
      <c r="H115" s="608"/>
      <c r="I115" s="609"/>
      <c r="J115" s="609"/>
      <c r="K115" s="609"/>
      <c r="L115" s="610"/>
      <c r="M115" s="611"/>
      <c r="N115" s="608"/>
      <c r="O115" s="609"/>
      <c r="P115" s="609"/>
      <c r="Q115" s="609"/>
      <c r="R115" s="610"/>
      <c r="S115" s="611"/>
      <c r="T115" s="608"/>
      <c r="U115" s="609"/>
      <c r="V115" s="609"/>
      <c r="W115" s="609"/>
      <c r="X115" s="610"/>
      <c r="Y115" s="611"/>
    </row>
    <row r="116" spans="1:25" s="39" customFormat="1" ht="36.75" customHeight="1">
      <c r="A116" s="86" t="s">
        <v>60</v>
      </c>
      <c r="B116" s="502"/>
      <c r="C116" s="495">
        <v>19.399999999999999</v>
      </c>
      <c r="D116" s="496" t="s">
        <v>66</v>
      </c>
      <c r="E116" s="528" t="s">
        <v>507</v>
      </c>
      <c r="F116" s="529" t="s">
        <v>390</v>
      </c>
      <c r="G116" s="529"/>
      <c r="H116" s="499">
        <v>3.9666666666666663</v>
      </c>
      <c r="I116" s="512">
        <v>3.9666666666666663</v>
      </c>
      <c r="J116" s="504"/>
      <c r="K116" s="504"/>
      <c r="L116" s="492"/>
      <c r="M116" s="493"/>
      <c r="N116" s="499">
        <v>4</v>
      </c>
      <c r="O116" s="512">
        <v>4</v>
      </c>
      <c r="P116" s="504"/>
      <c r="Q116" s="504"/>
      <c r="R116" s="492"/>
      <c r="S116" s="493"/>
      <c r="T116" s="499">
        <v>1.1214405316285756</v>
      </c>
      <c r="U116" s="512">
        <v>1.1214405316285756</v>
      </c>
      <c r="V116" s="504"/>
      <c r="W116" s="504"/>
      <c r="X116" s="492"/>
      <c r="Y116" s="493"/>
    </row>
    <row r="117" spans="1:25" s="39" customFormat="1" ht="36.75" customHeight="1">
      <c r="A117" s="86" t="s">
        <v>60</v>
      </c>
      <c r="B117" s="502"/>
      <c r="C117" s="495">
        <v>19.5</v>
      </c>
      <c r="D117" s="496" t="s">
        <v>67</v>
      </c>
      <c r="E117" s="554"/>
      <c r="F117" s="555"/>
      <c r="G117" s="555">
        <v>4</v>
      </c>
      <c r="H117" s="499">
        <f>AVERAGE(H118:H119)</f>
        <v>4.9889953406035588</v>
      </c>
      <c r="I117" s="504"/>
      <c r="J117" s="504"/>
      <c r="K117" s="503">
        <f>AVERAGE(K118:K119)</f>
        <v>4.9889953406035588</v>
      </c>
      <c r="L117" s="492"/>
      <c r="M117" s="493"/>
      <c r="N117" s="511">
        <f>AVERAGE(N118:N119)</f>
        <v>5</v>
      </c>
      <c r="O117" s="504"/>
      <c r="P117" s="504"/>
      <c r="Q117" s="503">
        <f>AVERAGE(Q118:Q119)</f>
        <v>5</v>
      </c>
      <c r="R117" s="492"/>
      <c r="S117" s="493"/>
      <c r="T117" s="511">
        <f>AVERAGE(T118:T119)</f>
        <v>1.0187081475288657</v>
      </c>
      <c r="U117" s="504"/>
      <c r="V117" s="504"/>
      <c r="W117" s="503">
        <f>AVERAGE(W118:W119)</f>
        <v>1.0187081475288657</v>
      </c>
      <c r="X117" s="492"/>
      <c r="Y117" s="493"/>
    </row>
    <row r="118" spans="1:25" s="39" customFormat="1" ht="36.75" customHeight="1">
      <c r="A118" s="86" t="s">
        <v>61</v>
      </c>
      <c r="B118" s="502"/>
      <c r="C118" s="495"/>
      <c r="D118" s="556"/>
      <c r="E118" s="528" t="s">
        <v>249</v>
      </c>
      <c r="F118" s="529" t="s">
        <v>391</v>
      </c>
      <c r="G118" s="492"/>
      <c r="H118" s="499">
        <v>5.0594664690626185</v>
      </c>
      <c r="I118" s="504"/>
      <c r="J118" s="504"/>
      <c r="K118" s="503">
        <v>5.0594664690626185</v>
      </c>
      <c r="L118" s="492"/>
      <c r="M118" s="493"/>
      <c r="N118" s="511">
        <v>5</v>
      </c>
      <c r="O118" s="504"/>
      <c r="P118" s="504"/>
      <c r="Q118" s="503">
        <v>5</v>
      </c>
      <c r="R118" s="492"/>
      <c r="S118" s="493"/>
      <c r="T118" s="511">
        <v>1.0279145842401305</v>
      </c>
      <c r="U118" s="504"/>
      <c r="V118" s="504"/>
      <c r="W118" s="503">
        <v>1.0279145842401305</v>
      </c>
      <c r="X118" s="492"/>
      <c r="Y118" s="493"/>
    </row>
    <row r="119" spans="1:25" s="39" customFormat="1" ht="36.75" customHeight="1">
      <c r="A119" s="86" t="s">
        <v>61</v>
      </c>
      <c r="B119" s="502"/>
      <c r="C119" s="495"/>
      <c r="D119" s="556"/>
      <c r="E119" s="528" t="s">
        <v>250</v>
      </c>
      <c r="F119" s="529" t="s">
        <v>392</v>
      </c>
      <c r="G119" s="492"/>
      <c r="H119" s="499">
        <v>4.9185242121444981</v>
      </c>
      <c r="I119" s="504"/>
      <c r="J119" s="504"/>
      <c r="K119" s="503">
        <v>4.9185242121444981</v>
      </c>
      <c r="L119" s="492"/>
      <c r="M119" s="493"/>
      <c r="N119" s="511">
        <v>5</v>
      </c>
      <c r="O119" s="504"/>
      <c r="P119" s="504"/>
      <c r="Q119" s="503">
        <v>5</v>
      </c>
      <c r="R119" s="492"/>
      <c r="S119" s="493"/>
      <c r="T119" s="511">
        <v>1.0095017108176012</v>
      </c>
      <c r="U119" s="504"/>
      <c r="V119" s="504"/>
      <c r="W119" s="503">
        <v>1.0095017108176012</v>
      </c>
      <c r="X119" s="492"/>
      <c r="Y119" s="493"/>
    </row>
    <row r="120" spans="1:25" s="39" customFormat="1" ht="24" customHeight="1">
      <c r="A120" s="81"/>
      <c r="B120" s="40" t="s">
        <v>147</v>
      </c>
      <c r="C120" s="160"/>
      <c r="D120" s="53"/>
      <c r="E120" s="115"/>
      <c r="F120" s="52"/>
      <c r="G120" s="52"/>
      <c r="H120" s="508"/>
      <c r="I120" s="518"/>
      <c r="J120" s="518"/>
      <c r="K120" s="518"/>
      <c r="L120" s="518"/>
      <c r="M120" s="519"/>
      <c r="N120" s="508"/>
      <c r="O120" s="518"/>
      <c r="P120" s="518"/>
      <c r="Q120" s="518"/>
      <c r="R120" s="518"/>
      <c r="S120" s="519"/>
      <c r="T120" s="508"/>
      <c r="U120" s="518"/>
      <c r="V120" s="518"/>
      <c r="W120" s="518"/>
      <c r="X120" s="518"/>
      <c r="Y120" s="519"/>
    </row>
    <row r="121" spans="1:25" s="39" customFormat="1" ht="29.25" customHeight="1">
      <c r="A121" s="84" t="s">
        <v>59</v>
      </c>
      <c r="B121" s="87" t="s">
        <v>71</v>
      </c>
      <c r="C121" s="161" t="s">
        <v>26</v>
      </c>
      <c r="D121" s="89"/>
      <c r="E121" s="24"/>
      <c r="F121" s="54"/>
      <c r="G121" s="54">
        <f>AVERAGE(G122,G125,G126,G127)</f>
        <v>4</v>
      </c>
      <c r="H121" s="490">
        <f>AVERAGE(H122,H125:H127)</f>
        <v>4.0462348021645935</v>
      </c>
      <c r="I121" s="491">
        <f>AVERAGE(I122,I125:I127)</f>
        <v>4.0462348021645935</v>
      </c>
      <c r="J121" s="504"/>
      <c r="K121" s="504"/>
      <c r="L121" s="492"/>
      <c r="M121" s="493"/>
      <c r="N121" s="490">
        <f t="shared" ref="N121:O121" si="45">AVERAGE(N122,N125:N127)</f>
        <v>4</v>
      </c>
      <c r="O121" s="491">
        <f t="shared" si="45"/>
        <v>4</v>
      </c>
      <c r="P121" s="504"/>
      <c r="Q121" s="504"/>
      <c r="R121" s="492"/>
      <c r="S121" s="493"/>
      <c r="T121" s="490">
        <f t="shared" ref="T121" si="46">AVERAGE(T122,T125:T127)</f>
        <v>0.90496248437083149</v>
      </c>
      <c r="U121" s="491">
        <f>AVERAGE(U122,U125:U127)</f>
        <v>0.90496248437083149</v>
      </c>
      <c r="V121" s="504"/>
      <c r="W121" s="504"/>
      <c r="X121" s="492"/>
      <c r="Y121" s="493"/>
    </row>
    <row r="122" spans="1:25" s="39" customFormat="1" ht="30.75" customHeight="1">
      <c r="A122" s="86" t="s">
        <v>60</v>
      </c>
      <c r="B122" s="502"/>
      <c r="C122" s="495">
        <v>20.100000000000001</v>
      </c>
      <c r="D122" s="496" t="s">
        <v>148</v>
      </c>
      <c r="E122" s="528"/>
      <c r="F122" s="529"/>
      <c r="G122" s="529">
        <v>4</v>
      </c>
      <c r="H122" s="499">
        <f>AVERAGE(H123:H124)</f>
        <v>4.1295066413662243</v>
      </c>
      <c r="I122" s="512">
        <f>AVERAGE(I123:I124)</f>
        <v>4.1295066413662243</v>
      </c>
      <c r="J122" s="504"/>
      <c r="K122" s="504"/>
      <c r="L122" s="492"/>
      <c r="M122" s="493"/>
      <c r="N122" s="499">
        <f t="shared" ref="N122:O122" si="47">AVERAGE(N123:N124)</f>
        <v>4</v>
      </c>
      <c r="O122" s="512">
        <f t="shared" si="47"/>
        <v>4</v>
      </c>
      <c r="P122" s="504"/>
      <c r="Q122" s="504"/>
      <c r="R122" s="492"/>
      <c r="S122" s="493"/>
      <c r="T122" s="499">
        <f t="shared" ref="T122:U122" si="48">AVERAGE(T123:T124)</f>
        <v>0.87718227661782588</v>
      </c>
      <c r="U122" s="512">
        <f t="shared" si="48"/>
        <v>0.87718227661782588</v>
      </c>
      <c r="V122" s="504"/>
      <c r="W122" s="504"/>
      <c r="X122" s="492"/>
      <c r="Y122" s="493"/>
    </row>
    <row r="123" spans="1:25" s="39" customFormat="1" ht="30" customHeight="1">
      <c r="A123" s="86"/>
      <c r="B123" s="502"/>
      <c r="C123" s="495"/>
      <c r="D123" s="494"/>
      <c r="E123" s="528" t="s">
        <v>252</v>
      </c>
      <c r="F123" s="529" t="s">
        <v>393</v>
      </c>
      <c r="G123" s="492"/>
      <c r="H123" s="499">
        <v>4.3235294117647065</v>
      </c>
      <c r="I123" s="512">
        <v>4.3235294117647065</v>
      </c>
      <c r="J123" s="504"/>
      <c r="K123" s="504"/>
      <c r="L123" s="492"/>
      <c r="M123" s="493"/>
      <c r="N123" s="499">
        <v>4</v>
      </c>
      <c r="O123" s="512">
        <v>4</v>
      </c>
      <c r="P123" s="504"/>
      <c r="Q123" s="504"/>
      <c r="R123" s="492"/>
      <c r="S123" s="493"/>
      <c r="T123" s="499">
        <v>0.76300510539676958</v>
      </c>
      <c r="U123" s="512">
        <v>0.76300510539676958</v>
      </c>
      <c r="V123" s="504"/>
      <c r="W123" s="504"/>
      <c r="X123" s="492"/>
      <c r="Y123" s="493"/>
    </row>
    <row r="124" spans="1:25" s="39" customFormat="1" ht="30" customHeight="1">
      <c r="A124" s="86"/>
      <c r="B124" s="502"/>
      <c r="C124" s="495"/>
      <c r="D124" s="494"/>
      <c r="E124" s="528" t="s">
        <v>253</v>
      </c>
      <c r="F124" s="529" t="s">
        <v>394</v>
      </c>
      <c r="G124" s="492"/>
      <c r="H124" s="499">
        <v>3.935483870967742</v>
      </c>
      <c r="I124" s="512">
        <v>3.935483870967742</v>
      </c>
      <c r="J124" s="504"/>
      <c r="K124" s="504"/>
      <c r="L124" s="492"/>
      <c r="M124" s="493"/>
      <c r="N124" s="499">
        <v>4</v>
      </c>
      <c r="O124" s="512">
        <v>4</v>
      </c>
      <c r="P124" s="504"/>
      <c r="Q124" s="504"/>
      <c r="R124" s="492"/>
      <c r="S124" s="493"/>
      <c r="T124" s="499">
        <v>0.9913594478388823</v>
      </c>
      <c r="U124" s="512">
        <v>0.9913594478388823</v>
      </c>
      <c r="V124" s="504"/>
      <c r="W124" s="504"/>
      <c r="X124" s="492"/>
      <c r="Y124" s="493"/>
    </row>
    <row r="125" spans="1:25" s="39" customFormat="1" ht="36.75" customHeight="1">
      <c r="A125" s="86" t="s">
        <v>60</v>
      </c>
      <c r="B125" s="502"/>
      <c r="C125" s="495">
        <v>20.2</v>
      </c>
      <c r="D125" s="534" t="s">
        <v>186</v>
      </c>
      <c r="E125" s="528"/>
      <c r="F125" s="529"/>
      <c r="G125" s="529">
        <v>4</v>
      </c>
      <c r="H125" s="513"/>
      <c r="I125" s="504"/>
      <c r="J125" s="504"/>
      <c r="K125" s="504"/>
      <c r="L125" s="492"/>
      <c r="M125" s="493"/>
      <c r="N125" s="513"/>
      <c r="O125" s="504"/>
      <c r="P125" s="504"/>
      <c r="Q125" s="504"/>
      <c r="R125" s="492"/>
      <c r="S125" s="493"/>
      <c r="T125" s="513"/>
      <c r="U125" s="504"/>
      <c r="V125" s="504"/>
      <c r="W125" s="504"/>
      <c r="X125" s="492"/>
      <c r="Y125" s="493"/>
    </row>
    <row r="126" spans="1:25" s="39" customFormat="1" ht="36.75" customHeight="1">
      <c r="A126" s="86" t="s">
        <v>60</v>
      </c>
      <c r="B126" s="502"/>
      <c r="C126" s="495">
        <v>20.3</v>
      </c>
      <c r="D126" s="521" t="s">
        <v>251</v>
      </c>
      <c r="E126" s="505" t="s">
        <v>336</v>
      </c>
      <c r="F126" s="506" t="s">
        <v>395</v>
      </c>
      <c r="G126" s="506">
        <v>4</v>
      </c>
      <c r="H126" s="511">
        <v>3.9629629629629628</v>
      </c>
      <c r="I126" s="512">
        <v>3.9629629629629628</v>
      </c>
      <c r="J126" s="504"/>
      <c r="K126" s="504"/>
      <c r="L126" s="492"/>
      <c r="M126" s="493"/>
      <c r="N126" s="511">
        <v>4</v>
      </c>
      <c r="O126" s="512">
        <v>4</v>
      </c>
      <c r="P126" s="504"/>
      <c r="Q126" s="504"/>
      <c r="R126" s="492"/>
      <c r="S126" s="493"/>
      <c r="T126" s="511">
        <v>0.93274269212383698</v>
      </c>
      <c r="U126" s="512">
        <v>0.93274269212383698</v>
      </c>
      <c r="V126" s="504"/>
      <c r="W126" s="504"/>
      <c r="X126" s="492"/>
      <c r="Y126" s="493"/>
    </row>
    <row r="127" spans="1:25" s="39" customFormat="1" ht="39" customHeight="1">
      <c r="A127" s="86" t="s">
        <v>60</v>
      </c>
      <c r="B127" s="502"/>
      <c r="C127" s="495">
        <v>20.399999999999999</v>
      </c>
      <c r="D127" s="514" t="s">
        <v>187</v>
      </c>
      <c r="E127" s="505"/>
      <c r="F127" s="506"/>
      <c r="G127" s="506">
        <v>4</v>
      </c>
      <c r="H127" s="513"/>
      <c r="I127" s="504"/>
      <c r="J127" s="504"/>
      <c r="K127" s="504"/>
      <c r="L127" s="492"/>
      <c r="M127" s="493"/>
      <c r="N127" s="513"/>
      <c r="O127" s="504"/>
      <c r="P127" s="504"/>
      <c r="Q127" s="504"/>
      <c r="R127" s="492"/>
      <c r="S127" s="493"/>
      <c r="T127" s="513"/>
      <c r="U127" s="504"/>
      <c r="V127" s="504"/>
      <c r="W127" s="504"/>
      <c r="X127" s="492"/>
      <c r="Y127" s="493"/>
    </row>
    <row r="128" spans="1:25" s="39" customFormat="1" ht="21.75" customHeight="1">
      <c r="A128" s="81"/>
      <c r="B128" s="40" t="s">
        <v>149</v>
      </c>
      <c r="C128" s="160"/>
      <c r="D128" s="53"/>
      <c r="E128" s="115"/>
      <c r="F128" s="52"/>
      <c r="G128" s="52"/>
      <c r="H128" s="508"/>
      <c r="I128" s="518"/>
      <c r="J128" s="518"/>
      <c r="K128" s="518"/>
      <c r="L128" s="518"/>
      <c r="M128" s="519"/>
      <c r="N128" s="508"/>
      <c r="O128" s="518"/>
      <c r="P128" s="518"/>
      <c r="Q128" s="518"/>
      <c r="R128" s="518"/>
      <c r="S128" s="519"/>
      <c r="T128" s="508"/>
      <c r="U128" s="518"/>
      <c r="V128" s="518"/>
      <c r="W128" s="518"/>
      <c r="X128" s="518"/>
      <c r="Y128" s="519"/>
    </row>
    <row r="129" spans="1:25" s="39" customFormat="1" ht="31.5" customHeight="1">
      <c r="A129" s="84" t="s">
        <v>59</v>
      </c>
      <c r="B129" s="87" t="s">
        <v>100</v>
      </c>
      <c r="C129" s="695" t="s">
        <v>150</v>
      </c>
      <c r="D129" s="704"/>
      <c r="E129" s="705"/>
      <c r="F129" s="515"/>
      <c r="G129" s="328">
        <v>5</v>
      </c>
      <c r="H129" s="490">
        <f t="shared" ref="H129:I129" si="49">AVERAGE(H130:H131)</f>
        <v>3.9055299539170507</v>
      </c>
      <c r="I129" s="491">
        <f t="shared" si="49"/>
        <v>3.9055299539170507</v>
      </c>
      <c r="J129" s="504"/>
      <c r="K129" s="504"/>
      <c r="L129" s="492"/>
      <c r="M129" s="493"/>
      <c r="N129" s="490">
        <f t="shared" ref="N129" si="50">AVERAGE(N130:N131)</f>
        <v>4</v>
      </c>
      <c r="O129" s="491">
        <f>AVERAGE(O130:O131)</f>
        <v>4</v>
      </c>
      <c r="P129" s="504"/>
      <c r="Q129" s="504"/>
      <c r="R129" s="492"/>
      <c r="S129" s="493"/>
      <c r="T129" s="490">
        <f>AVERAGE(T130:T131)</f>
        <v>1.0863463671926343</v>
      </c>
      <c r="U129" s="491">
        <f t="shared" ref="U129" si="51">AVERAGE(U130:U131)</f>
        <v>1.0863463671926343</v>
      </c>
      <c r="V129" s="504"/>
      <c r="W129" s="504"/>
      <c r="X129" s="492"/>
      <c r="Y129" s="493"/>
    </row>
    <row r="130" spans="1:25" s="39" customFormat="1" ht="43.5" customHeight="1">
      <c r="A130" s="86" t="s">
        <v>60</v>
      </c>
      <c r="B130" s="502"/>
      <c r="C130" s="495">
        <v>21.1</v>
      </c>
      <c r="D130" s="496" t="s">
        <v>151</v>
      </c>
      <c r="E130" s="528" t="s">
        <v>254</v>
      </c>
      <c r="F130" s="529" t="s">
        <v>396</v>
      </c>
      <c r="G130" s="529">
        <v>5</v>
      </c>
      <c r="H130" s="499">
        <v>4.096774193548387</v>
      </c>
      <c r="I130" s="507">
        <v>4.096774193548387</v>
      </c>
      <c r="J130" s="504"/>
      <c r="K130" s="504"/>
      <c r="L130" s="492"/>
      <c r="M130" s="493"/>
      <c r="N130" s="499">
        <v>4</v>
      </c>
      <c r="O130" s="507">
        <v>4</v>
      </c>
      <c r="P130" s="504"/>
      <c r="Q130" s="504"/>
      <c r="R130" s="492"/>
      <c r="S130" s="493"/>
      <c r="T130" s="499">
        <v>1.0373961550397399</v>
      </c>
      <c r="U130" s="507">
        <v>1.0373961550397399</v>
      </c>
      <c r="V130" s="504"/>
      <c r="W130" s="504"/>
      <c r="X130" s="492"/>
      <c r="Y130" s="493"/>
    </row>
    <row r="131" spans="1:25" s="39" customFormat="1" ht="31.5" customHeight="1">
      <c r="A131" s="86" t="s">
        <v>60</v>
      </c>
      <c r="B131" s="502"/>
      <c r="C131" s="495">
        <v>21.2</v>
      </c>
      <c r="D131" s="556" t="s">
        <v>69</v>
      </c>
      <c r="E131" s="528" t="s">
        <v>255</v>
      </c>
      <c r="F131" s="529" t="s">
        <v>397</v>
      </c>
      <c r="G131" s="492"/>
      <c r="H131" s="499">
        <v>3.714285714285714</v>
      </c>
      <c r="I131" s="507">
        <v>3.714285714285714</v>
      </c>
      <c r="J131" s="504"/>
      <c r="K131" s="504"/>
      <c r="L131" s="492"/>
      <c r="M131" s="493"/>
      <c r="N131" s="499">
        <v>4</v>
      </c>
      <c r="O131" s="507">
        <v>4</v>
      </c>
      <c r="P131" s="504"/>
      <c r="Q131" s="504"/>
      <c r="R131" s="492"/>
      <c r="S131" s="493"/>
      <c r="T131" s="499">
        <v>1.1352965793455285</v>
      </c>
      <c r="U131" s="507">
        <v>1.1352965793455285</v>
      </c>
      <c r="V131" s="504"/>
      <c r="W131" s="504"/>
      <c r="X131" s="492"/>
      <c r="Y131" s="493"/>
    </row>
    <row r="132" spans="1:25" s="39" customFormat="1" ht="21" customHeight="1">
      <c r="A132" s="78" t="s">
        <v>72</v>
      </c>
      <c r="B132" s="79"/>
      <c r="C132" s="159"/>
      <c r="D132" s="43"/>
      <c r="E132" s="120"/>
      <c r="F132" s="55"/>
      <c r="G132" s="55"/>
      <c r="H132" s="557"/>
      <c r="I132" s="525"/>
      <c r="J132" s="525"/>
      <c r="K132" s="525"/>
      <c r="L132" s="526"/>
      <c r="M132" s="527"/>
      <c r="N132" s="557"/>
      <c r="O132" s="525"/>
      <c r="P132" s="525"/>
      <c r="Q132" s="525"/>
      <c r="R132" s="526"/>
      <c r="S132" s="527"/>
      <c r="T132" s="557"/>
      <c r="U132" s="525"/>
      <c r="V132" s="525"/>
      <c r="W132" s="525"/>
      <c r="X132" s="526"/>
      <c r="Y132" s="527"/>
    </row>
    <row r="133" spans="1:25" s="39" customFormat="1" ht="21.75" customHeight="1">
      <c r="A133" s="95"/>
      <c r="B133" s="46" t="s">
        <v>83</v>
      </c>
      <c r="C133" s="163"/>
      <c r="D133" s="96"/>
      <c r="E133" s="124"/>
      <c r="F133" s="58"/>
      <c r="G133" s="58"/>
      <c r="H133" s="542"/>
      <c r="I133" s="543"/>
      <c r="J133" s="543"/>
      <c r="K133" s="543"/>
      <c r="L133" s="543"/>
      <c r="M133" s="544"/>
      <c r="N133" s="542"/>
      <c r="O133" s="543"/>
      <c r="P133" s="543"/>
      <c r="Q133" s="543"/>
      <c r="R133" s="543"/>
      <c r="S133" s="544"/>
      <c r="T133" s="542"/>
      <c r="U133" s="543"/>
      <c r="V133" s="543"/>
      <c r="W133" s="543"/>
      <c r="X133" s="543"/>
      <c r="Y133" s="544"/>
    </row>
    <row r="134" spans="1:25" s="39" customFormat="1" ht="33" customHeight="1">
      <c r="A134" s="98"/>
      <c r="B134" s="88" t="s">
        <v>84</v>
      </c>
      <c r="C134" s="695" t="s">
        <v>337</v>
      </c>
      <c r="D134" s="695"/>
      <c r="E134" s="696"/>
      <c r="F134" s="328"/>
      <c r="G134" s="492"/>
      <c r="H134" s="513"/>
      <c r="I134" s="504"/>
      <c r="J134" s="504"/>
      <c r="K134" s="504"/>
      <c r="L134" s="492"/>
      <c r="M134" s="493"/>
      <c r="N134" s="513"/>
      <c r="O134" s="504"/>
      <c r="P134" s="504"/>
      <c r="Q134" s="504"/>
      <c r="R134" s="492"/>
      <c r="S134" s="493"/>
      <c r="T134" s="513"/>
      <c r="U134" s="504"/>
      <c r="V134" s="504"/>
      <c r="W134" s="504"/>
      <c r="X134" s="492"/>
      <c r="Y134" s="493"/>
    </row>
    <row r="135" spans="1:25" s="39" customFormat="1" ht="80.25" customHeight="1">
      <c r="A135" s="93" t="s">
        <v>60</v>
      </c>
      <c r="B135" s="45"/>
      <c r="C135" s="495" t="s">
        <v>85</v>
      </c>
      <c r="D135" s="558" t="s">
        <v>256</v>
      </c>
      <c r="E135" s="100" t="s">
        <v>257</v>
      </c>
      <c r="F135" s="61" t="s">
        <v>398</v>
      </c>
      <c r="G135" s="492"/>
      <c r="H135" s="559">
        <v>4.3928571428571441</v>
      </c>
      <c r="I135" s="507">
        <v>4.3928571428571441</v>
      </c>
      <c r="J135" s="504"/>
      <c r="K135" s="504"/>
      <c r="L135" s="492"/>
      <c r="M135" s="493"/>
      <c r="N135" s="559">
        <v>4.5</v>
      </c>
      <c r="O135" s="507">
        <v>4.5</v>
      </c>
      <c r="P135" s="504"/>
      <c r="Q135" s="504"/>
      <c r="R135" s="492"/>
      <c r="S135" s="493"/>
      <c r="T135" s="559">
        <v>0.94914543372528948</v>
      </c>
      <c r="U135" s="507">
        <v>0.94914543372528948</v>
      </c>
      <c r="V135" s="504"/>
      <c r="W135" s="504"/>
      <c r="X135" s="492"/>
      <c r="Y135" s="493"/>
    </row>
    <row r="136" spans="1:25" s="39" customFormat="1" ht="38.25" customHeight="1">
      <c r="A136" s="93" t="s">
        <v>60</v>
      </c>
      <c r="B136" s="45"/>
      <c r="C136" s="495" t="s">
        <v>86</v>
      </c>
      <c r="D136" s="558" t="s">
        <v>258</v>
      </c>
      <c r="E136" s="100"/>
      <c r="F136" s="61"/>
      <c r="G136" s="492"/>
      <c r="H136" s="559">
        <f t="shared" ref="H136" si="52">AVERAGE(H137:H138)</f>
        <v>4.3382352941176467</v>
      </c>
      <c r="I136" s="507">
        <f t="shared" ref="I136" si="53">AVERAGE(I137:I138)</f>
        <v>4.3382352941176467</v>
      </c>
      <c r="J136" s="504"/>
      <c r="K136" s="504"/>
      <c r="L136" s="492"/>
      <c r="M136" s="493"/>
      <c r="N136" s="559">
        <f t="shared" ref="N136" si="54">AVERAGE(N137:N138)</f>
        <v>4</v>
      </c>
      <c r="O136" s="507">
        <f t="shared" ref="O136" si="55">AVERAGE(O137:O138)</f>
        <v>4</v>
      </c>
      <c r="P136" s="504"/>
      <c r="Q136" s="504"/>
      <c r="R136" s="492"/>
      <c r="S136" s="493"/>
      <c r="T136" s="559">
        <f t="shared" ref="T136" si="56">AVERAGE(T137:T138)</f>
        <v>0.74281627073705003</v>
      </c>
      <c r="U136" s="507">
        <f t="shared" ref="U136" si="57">AVERAGE(U137:U138)</f>
        <v>0.74281627073705003</v>
      </c>
      <c r="V136" s="504"/>
      <c r="W136" s="504"/>
      <c r="X136" s="492"/>
      <c r="Y136" s="493"/>
    </row>
    <row r="137" spans="1:25" s="39" customFormat="1" ht="40.5" customHeight="1">
      <c r="A137" s="93" t="s">
        <v>61</v>
      </c>
      <c r="B137" s="45"/>
      <c r="C137" s="495"/>
      <c r="D137" s="32"/>
      <c r="E137" s="100" t="s">
        <v>333</v>
      </c>
      <c r="F137" s="61" t="s">
        <v>399</v>
      </c>
      <c r="G137" s="492"/>
      <c r="H137" s="559">
        <v>4.4117647058823533</v>
      </c>
      <c r="I137" s="507">
        <v>4.4117647058823533</v>
      </c>
      <c r="J137" s="504"/>
      <c r="K137" s="504"/>
      <c r="L137" s="492"/>
      <c r="M137" s="493"/>
      <c r="N137" s="559">
        <v>4</v>
      </c>
      <c r="O137" s="507">
        <v>4</v>
      </c>
      <c r="P137" s="504"/>
      <c r="Q137" s="504"/>
      <c r="R137" s="492"/>
      <c r="S137" s="493"/>
      <c r="T137" s="559">
        <v>0.73896277057763615</v>
      </c>
      <c r="U137" s="507">
        <v>0.73896277057763615</v>
      </c>
      <c r="V137" s="504"/>
      <c r="W137" s="504"/>
      <c r="X137" s="492"/>
      <c r="Y137" s="493"/>
    </row>
    <row r="138" spans="1:25" s="39" customFormat="1" ht="39.75" customHeight="1">
      <c r="A138" s="93" t="s">
        <v>61</v>
      </c>
      <c r="B138" s="45"/>
      <c r="C138" s="495"/>
      <c r="D138" s="560"/>
      <c r="E138" s="127" t="s">
        <v>259</v>
      </c>
      <c r="F138" s="60" t="s">
        <v>400</v>
      </c>
      <c r="G138" s="492"/>
      <c r="H138" s="559">
        <v>4.2647058823529402</v>
      </c>
      <c r="I138" s="507">
        <v>4.2647058823529402</v>
      </c>
      <c r="J138" s="504"/>
      <c r="K138" s="504"/>
      <c r="L138" s="492"/>
      <c r="M138" s="493"/>
      <c r="N138" s="559">
        <v>4</v>
      </c>
      <c r="O138" s="507">
        <v>4</v>
      </c>
      <c r="P138" s="504"/>
      <c r="Q138" s="504"/>
      <c r="R138" s="492"/>
      <c r="S138" s="493"/>
      <c r="T138" s="559">
        <v>0.74666977089646402</v>
      </c>
      <c r="U138" s="507">
        <v>0.74666977089646402</v>
      </c>
      <c r="V138" s="504"/>
      <c r="W138" s="504"/>
      <c r="X138" s="492"/>
      <c r="Y138" s="493"/>
    </row>
    <row r="139" spans="1:25" s="39" customFormat="1" ht="42" customHeight="1">
      <c r="A139" s="93" t="s">
        <v>60</v>
      </c>
      <c r="B139" s="45"/>
      <c r="C139" s="495" t="s">
        <v>87</v>
      </c>
      <c r="D139" s="32" t="s">
        <v>260</v>
      </c>
      <c r="E139" s="546"/>
      <c r="F139" s="547"/>
      <c r="G139" s="492"/>
      <c r="H139" s="559">
        <f t="shared" ref="H139" si="58">AVERAGE(H140:H141)</f>
        <v>4.632352941176471</v>
      </c>
      <c r="I139" s="507">
        <f t="shared" ref="I139" si="59">AVERAGE(I140:I141)</f>
        <v>4.632352941176471</v>
      </c>
      <c r="J139" s="504"/>
      <c r="K139" s="504"/>
      <c r="L139" s="492"/>
      <c r="M139" s="493"/>
      <c r="N139" s="559">
        <f t="shared" ref="N139" si="60">AVERAGE(N140:N141)</f>
        <v>5</v>
      </c>
      <c r="O139" s="507">
        <f t="shared" ref="O139" si="61">AVERAGE(O140:O141)</f>
        <v>5</v>
      </c>
      <c r="P139" s="504"/>
      <c r="Q139" s="504"/>
      <c r="R139" s="492"/>
      <c r="S139" s="493"/>
      <c r="T139" s="559">
        <f t="shared" ref="T139" si="62">AVERAGE(T140:T141)</f>
        <v>0.97440634247319891</v>
      </c>
      <c r="U139" s="507">
        <f t="shared" ref="U139" si="63">AVERAGE(U140:U141)</f>
        <v>0.97440634247319891</v>
      </c>
      <c r="V139" s="504"/>
      <c r="W139" s="504"/>
      <c r="X139" s="492"/>
      <c r="Y139" s="493"/>
    </row>
    <row r="140" spans="1:25" s="39" customFormat="1" ht="41.25" customHeight="1">
      <c r="A140" s="93" t="s">
        <v>61</v>
      </c>
      <c r="B140" s="45"/>
      <c r="C140" s="495"/>
      <c r="D140" s="32"/>
      <c r="E140" s="100" t="s">
        <v>261</v>
      </c>
      <c r="F140" s="61" t="s">
        <v>401</v>
      </c>
      <c r="G140" s="492"/>
      <c r="H140" s="559">
        <v>4.7058823529411766</v>
      </c>
      <c r="I140" s="507">
        <v>4.7058823529411766</v>
      </c>
      <c r="J140" s="504"/>
      <c r="K140" s="504"/>
      <c r="L140" s="492"/>
      <c r="M140" s="493"/>
      <c r="N140" s="559">
        <v>5</v>
      </c>
      <c r="O140" s="507">
        <v>5</v>
      </c>
      <c r="P140" s="504"/>
      <c r="Q140" s="504"/>
      <c r="R140" s="492"/>
      <c r="S140" s="493"/>
      <c r="T140" s="559">
        <v>0.99496973317634818</v>
      </c>
      <c r="U140" s="507">
        <v>0.99496973317634818</v>
      </c>
      <c r="V140" s="504"/>
      <c r="W140" s="504"/>
      <c r="X140" s="492"/>
      <c r="Y140" s="493"/>
    </row>
    <row r="141" spans="1:25" s="39" customFormat="1" ht="44.25" customHeight="1">
      <c r="A141" s="93" t="s">
        <v>61</v>
      </c>
      <c r="B141" s="45"/>
      <c r="C141" s="495"/>
      <c r="D141" s="32"/>
      <c r="E141" s="100" t="s">
        <v>804</v>
      </c>
      <c r="F141" s="61" t="s">
        <v>402</v>
      </c>
      <c r="G141" s="492"/>
      <c r="H141" s="559">
        <v>4.5588235294117654</v>
      </c>
      <c r="I141" s="507">
        <v>4.5588235294117654</v>
      </c>
      <c r="J141" s="504"/>
      <c r="K141" s="504"/>
      <c r="L141" s="492"/>
      <c r="M141" s="493"/>
      <c r="N141" s="559">
        <v>5</v>
      </c>
      <c r="O141" s="507">
        <v>5</v>
      </c>
      <c r="P141" s="504"/>
      <c r="Q141" s="504"/>
      <c r="R141" s="492"/>
      <c r="S141" s="493"/>
      <c r="T141" s="559">
        <v>0.95384295177004963</v>
      </c>
      <c r="U141" s="507">
        <v>0.95384295177004963</v>
      </c>
      <c r="V141" s="504"/>
      <c r="W141" s="504"/>
      <c r="X141" s="492"/>
      <c r="Y141" s="493"/>
    </row>
    <row r="142" spans="1:25" s="39" customFormat="1" ht="56.25" customHeight="1">
      <c r="A142" s="93" t="s">
        <v>60</v>
      </c>
      <c r="B142" s="45"/>
      <c r="C142" s="495" t="s">
        <v>88</v>
      </c>
      <c r="D142" s="561" t="s">
        <v>262</v>
      </c>
      <c r="E142" s="546"/>
      <c r="F142" s="547"/>
      <c r="G142" s="492"/>
      <c r="H142" s="559">
        <f t="shared" ref="H142" si="64">AVERAGE(H143:H144)</f>
        <v>4.3219696969696972</v>
      </c>
      <c r="I142" s="507">
        <f t="shared" ref="I142" si="65">AVERAGE(I143:I144)</f>
        <v>4.3219696969696972</v>
      </c>
      <c r="J142" s="504"/>
      <c r="K142" s="504"/>
      <c r="L142" s="492"/>
      <c r="M142" s="493"/>
      <c r="N142" s="559">
        <f t="shared" ref="N142" si="66">AVERAGE(N143:N144)</f>
        <v>4.75</v>
      </c>
      <c r="O142" s="507">
        <f t="shared" ref="O142" si="67">AVERAGE(O143:O144)</f>
        <v>4.75</v>
      </c>
      <c r="P142" s="504"/>
      <c r="Q142" s="504"/>
      <c r="R142" s="492"/>
      <c r="S142" s="493"/>
      <c r="T142" s="559">
        <f t="shared" ref="T142" si="68">AVERAGE(T143:T144)</f>
        <v>0.95239732512049791</v>
      </c>
      <c r="U142" s="507">
        <f t="shared" ref="U142" si="69">AVERAGE(U143:U144)</f>
        <v>0.95239732512049791</v>
      </c>
      <c r="V142" s="504"/>
      <c r="W142" s="504"/>
      <c r="X142" s="492"/>
      <c r="Y142" s="493"/>
    </row>
    <row r="143" spans="1:25" s="39" customFormat="1" ht="54.75" customHeight="1">
      <c r="A143" s="93" t="s">
        <v>61</v>
      </c>
      <c r="B143" s="45"/>
      <c r="C143" s="495"/>
      <c r="D143" s="99"/>
      <c r="E143" s="100" t="s">
        <v>263</v>
      </c>
      <c r="F143" s="61" t="s">
        <v>403</v>
      </c>
      <c r="G143" s="492"/>
      <c r="H143" s="559">
        <v>4.3939393939393945</v>
      </c>
      <c r="I143" s="507">
        <v>4.3939393939393945</v>
      </c>
      <c r="J143" s="504"/>
      <c r="K143" s="504"/>
      <c r="L143" s="492"/>
      <c r="M143" s="493"/>
      <c r="N143" s="559">
        <v>5</v>
      </c>
      <c r="O143" s="507">
        <v>5</v>
      </c>
      <c r="P143" s="504"/>
      <c r="Q143" s="504"/>
      <c r="R143" s="492"/>
      <c r="S143" s="493"/>
      <c r="T143" s="559">
        <v>0.96039436863796057</v>
      </c>
      <c r="U143" s="507">
        <v>0.96039436863796057</v>
      </c>
      <c r="V143" s="504"/>
      <c r="W143" s="504"/>
      <c r="X143" s="492"/>
      <c r="Y143" s="493"/>
    </row>
    <row r="144" spans="1:25" s="39" customFormat="1" ht="58.5" customHeight="1">
      <c r="A144" s="93" t="s">
        <v>61</v>
      </c>
      <c r="B144" s="45"/>
      <c r="C144" s="495"/>
      <c r="D144" s="99"/>
      <c r="E144" s="128" t="s">
        <v>805</v>
      </c>
      <c r="F144" s="147" t="s">
        <v>404</v>
      </c>
      <c r="G144" s="492"/>
      <c r="H144" s="559">
        <v>4.2500000000000009</v>
      </c>
      <c r="I144" s="507">
        <v>4.2500000000000009</v>
      </c>
      <c r="J144" s="504"/>
      <c r="K144" s="504"/>
      <c r="L144" s="492"/>
      <c r="M144" s="493"/>
      <c r="N144" s="559">
        <v>4.5</v>
      </c>
      <c r="O144" s="507">
        <v>4.5</v>
      </c>
      <c r="P144" s="504"/>
      <c r="Q144" s="504"/>
      <c r="R144" s="492"/>
      <c r="S144" s="493"/>
      <c r="T144" s="559">
        <v>0.94440028160303524</v>
      </c>
      <c r="U144" s="507">
        <v>0.94440028160303524</v>
      </c>
      <c r="V144" s="504"/>
      <c r="W144" s="504"/>
      <c r="X144" s="492"/>
      <c r="Y144" s="493"/>
    </row>
    <row r="145" spans="1:25" s="39" customFormat="1" ht="41.25" customHeight="1">
      <c r="A145" s="93" t="s">
        <v>60</v>
      </c>
      <c r="B145" s="45"/>
      <c r="C145" s="495" t="s">
        <v>89</v>
      </c>
      <c r="D145" s="562" t="s">
        <v>264</v>
      </c>
      <c r="E145" s="563"/>
      <c r="F145" s="564"/>
      <c r="G145" s="492"/>
      <c r="H145" s="559">
        <f t="shared" ref="H145" si="70">AVERAGE(H146:H147)</f>
        <v>4.6363636363636367</v>
      </c>
      <c r="I145" s="507">
        <f t="shared" ref="I145" si="71">AVERAGE(I146:I147)</f>
        <v>4.6363636363636367</v>
      </c>
      <c r="J145" s="504"/>
      <c r="K145" s="504"/>
      <c r="L145" s="492"/>
      <c r="M145" s="493"/>
      <c r="N145" s="559">
        <f t="shared" ref="N145" si="72">AVERAGE(N146:N147)</f>
        <v>5</v>
      </c>
      <c r="O145" s="507">
        <f t="shared" ref="O145" si="73">AVERAGE(O146:O147)</f>
        <v>5</v>
      </c>
      <c r="P145" s="504"/>
      <c r="Q145" s="504"/>
      <c r="R145" s="492"/>
      <c r="S145" s="493"/>
      <c r="T145" s="559">
        <f t="shared" ref="T145" si="74">AVERAGE(T146:T147)</f>
        <v>1.0559650462968122</v>
      </c>
      <c r="U145" s="507">
        <f t="shared" ref="U145" si="75">AVERAGE(U146:U147)</f>
        <v>1.0559650462968122</v>
      </c>
      <c r="V145" s="504"/>
      <c r="W145" s="504"/>
      <c r="X145" s="492"/>
      <c r="Y145" s="493"/>
    </row>
    <row r="146" spans="1:25" s="39" customFormat="1" ht="43.5" customHeight="1">
      <c r="A146" s="93" t="s">
        <v>61</v>
      </c>
      <c r="B146" s="45"/>
      <c r="C146" s="495"/>
      <c r="D146" s="32"/>
      <c r="E146" s="129" t="s">
        <v>265</v>
      </c>
      <c r="F146" s="33" t="s">
        <v>405</v>
      </c>
      <c r="G146" s="492"/>
      <c r="H146" s="559">
        <v>4.5151515151515156</v>
      </c>
      <c r="I146" s="507">
        <v>4.5151515151515156</v>
      </c>
      <c r="J146" s="504"/>
      <c r="K146" s="504"/>
      <c r="L146" s="492"/>
      <c r="M146" s="493"/>
      <c r="N146" s="559">
        <v>5</v>
      </c>
      <c r="O146" s="507">
        <v>5</v>
      </c>
      <c r="P146" s="504"/>
      <c r="Q146" s="504"/>
      <c r="R146" s="492"/>
      <c r="S146" s="493"/>
      <c r="T146" s="559">
        <v>1.0865277553487187</v>
      </c>
      <c r="U146" s="507">
        <v>1.0865277553487187</v>
      </c>
      <c r="V146" s="504"/>
      <c r="W146" s="504"/>
      <c r="X146" s="492"/>
      <c r="Y146" s="493"/>
    </row>
    <row r="147" spans="1:25" s="39" customFormat="1" ht="43.5" customHeight="1">
      <c r="A147" s="93" t="s">
        <v>61</v>
      </c>
      <c r="B147" s="45"/>
      <c r="C147" s="495"/>
      <c r="D147" s="32"/>
      <c r="E147" s="129" t="s">
        <v>806</v>
      </c>
      <c r="F147" s="33" t="s">
        <v>406</v>
      </c>
      <c r="G147" s="492"/>
      <c r="H147" s="559">
        <v>4.7575757575757578</v>
      </c>
      <c r="I147" s="507">
        <v>4.7575757575757578</v>
      </c>
      <c r="J147" s="504"/>
      <c r="K147" s="504"/>
      <c r="L147" s="492"/>
      <c r="M147" s="493"/>
      <c r="N147" s="559">
        <v>5</v>
      </c>
      <c r="O147" s="507">
        <v>5</v>
      </c>
      <c r="P147" s="504"/>
      <c r="Q147" s="504"/>
      <c r="R147" s="492"/>
      <c r="S147" s="493"/>
      <c r="T147" s="559">
        <v>1.0254023372449059</v>
      </c>
      <c r="U147" s="507">
        <v>1.0254023372449059</v>
      </c>
      <c r="V147" s="504"/>
      <c r="W147" s="504"/>
      <c r="X147" s="492"/>
      <c r="Y147" s="493"/>
    </row>
    <row r="148" spans="1:25" s="39" customFormat="1" ht="41.25" customHeight="1">
      <c r="A148" s="93" t="s">
        <v>60</v>
      </c>
      <c r="B148" s="45"/>
      <c r="C148" s="495" t="s">
        <v>101</v>
      </c>
      <c r="D148" s="565" t="s">
        <v>266</v>
      </c>
      <c r="E148" s="563"/>
      <c r="F148" s="564"/>
      <c r="G148" s="492"/>
      <c r="H148" s="559">
        <f t="shared" ref="H148" si="76">AVERAGE(H149:H150)</f>
        <v>4.2647058823529402</v>
      </c>
      <c r="I148" s="507">
        <f t="shared" ref="I148" si="77">AVERAGE(I149:I150)</f>
        <v>4.2647058823529402</v>
      </c>
      <c r="J148" s="504"/>
      <c r="K148" s="504"/>
      <c r="L148" s="492"/>
      <c r="M148" s="493"/>
      <c r="N148" s="559">
        <f t="shared" ref="N148" si="78">AVERAGE(N149:N150)</f>
        <v>4.75</v>
      </c>
      <c r="O148" s="507">
        <f t="shared" ref="O148" si="79">AVERAGE(O149:O150)</f>
        <v>4.75</v>
      </c>
      <c r="P148" s="504"/>
      <c r="Q148" s="504"/>
      <c r="R148" s="492"/>
      <c r="S148" s="493"/>
      <c r="T148" s="559">
        <f t="shared" ref="T148" si="80">AVERAGE(T149:T150)</f>
        <v>1.0721863895580519</v>
      </c>
      <c r="U148" s="507">
        <f t="shared" ref="U148" si="81">AVERAGE(U149:U150)</f>
        <v>1.0721863895580519</v>
      </c>
      <c r="V148" s="504"/>
      <c r="W148" s="504"/>
      <c r="X148" s="492"/>
      <c r="Y148" s="493"/>
    </row>
    <row r="149" spans="1:25" s="39" customFormat="1" ht="40.5" customHeight="1">
      <c r="A149" s="93" t="s">
        <v>61</v>
      </c>
      <c r="B149" s="45"/>
      <c r="C149" s="495"/>
      <c r="D149" s="566"/>
      <c r="E149" s="100" t="s">
        <v>268</v>
      </c>
      <c r="F149" s="61" t="s">
        <v>407</v>
      </c>
      <c r="G149" s="492"/>
      <c r="H149" s="559">
        <v>4.2941176470588225</v>
      </c>
      <c r="I149" s="507">
        <v>4.2941176470588225</v>
      </c>
      <c r="J149" s="504"/>
      <c r="K149" s="504"/>
      <c r="L149" s="492"/>
      <c r="M149" s="493"/>
      <c r="N149" s="559">
        <v>5</v>
      </c>
      <c r="O149" s="507">
        <v>5</v>
      </c>
      <c r="P149" s="504"/>
      <c r="Q149" s="504"/>
      <c r="R149" s="492"/>
      <c r="S149" s="493"/>
      <c r="T149" s="559">
        <v>0.99496973317634829</v>
      </c>
      <c r="U149" s="507">
        <v>0.99496973317634829</v>
      </c>
      <c r="V149" s="504"/>
      <c r="W149" s="504"/>
      <c r="X149" s="492"/>
      <c r="Y149" s="493"/>
    </row>
    <row r="150" spans="1:25" s="39" customFormat="1" ht="42.75" customHeight="1">
      <c r="A150" s="93" t="s">
        <v>61</v>
      </c>
      <c r="B150" s="45"/>
      <c r="C150" s="495"/>
      <c r="D150" s="566"/>
      <c r="E150" s="100" t="s">
        <v>267</v>
      </c>
      <c r="F150" s="61" t="s">
        <v>408</v>
      </c>
      <c r="G150" s="492"/>
      <c r="H150" s="559">
        <v>4.2352941176470589</v>
      </c>
      <c r="I150" s="507">
        <v>4.2352941176470589</v>
      </c>
      <c r="J150" s="504"/>
      <c r="K150" s="504"/>
      <c r="L150" s="492"/>
      <c r="M150" s="493"/>
      <c r="N150" s="559">
        <v>4.5</v>
      </c>
      <c r="O150" s="507">
        <v>4.5</v>
      </c>
      <c r="P150" s="504"/>
      <c r="Q150" s="504"/>
      <c r="R150" s="492"/>
      <c r="S150" s="493"/>
      <c r="T150" s="559">
        <v>1.1494030459397555</v>
      </c>
      <c r="U150" s="507">
        <v>1.1494030459397555</v>
      </c>
      <c r="V150" s="504"/>
      <c r="W150" s="504"/>
      <c r="X150" s="492"/>
      <c r="Y150" s="493"/>
    </row>
    <row r="151" spans="1:25" s="39" customFormat="1" ht="43.5" customHeight="1">
      <c r="A151" s="93" t="s">
        <v>60</v>
      </c>
      <c r="B151" s="45"/>
      <c r="C151" s="495" t="s">
        <v>102</v>
      </c>
      <c r="D151" s="32" t="s">
        <v>269</v>
      </c>
      <c r="E151" s="567"/>
      <c r="F151" s="568"/>
      <c r="G151" s="492"/>
      <c r="H151" s="559">
        <f>AVERAGE(H152:H153)</f>
        <v>4.5944741532976821</v>
      </c>
      <c r="I151" s="507">
        <f t="shared" ref="I151" si="82">AVERAGE(I152:I153)</f>
        <v>4.5944741532976821</v>
      </c>
      <c r="J151" s="504"/>
      <c r="K151" s="504"/>
      <c r="L151" s="492"/>
      <c r="M151" s="493"/>
      <c r="N151" s="559">
        <f t="shared" ref="N151" si="83">AVERAGE(N152:N153)</f>
        <v>5</v>
      </c>
      <c r="O151" s="507">
        <f>AVERAGE(O152:O153)</f>
        <v>5</v>
      </c>
      <c r="P151" s="504"/>
      <c r="Q151" s="504"/>
      <c r="R151" s="492"/>
      <c r="S151" s="493"/>
      <c r="T151" s="559">
        <f t="shared" ref="T151" si="84">AVERAGE(T152:T153)</f>
        <v>1.0168102480362495</v>
      </c>
      <c r="U151" s="507">
        <f t="shared" ref="U151" si="85">AVERAGE(U152:U153)</f>
        <v>1.0168102480362495</v>
      </c>
      <c r="V151" s="504"/>
      <c r="W151" s="504"/>
      <c r="X151" s="492"/>
      <c r="Y151" s="493"/>
    </row>
    <row r="152" spans="1:25" s="39" customFormat="1" ht="55.5" customHeight="1">
      <c r="A152" s="93"/>
      <c r="B152" s="45"/>
      <c r="C152" s="495"/>
      <c r="D152" s="558"/>
      <c r="E152" s="101" t="s">
        <v>270</v>
      </c>
      <c r="F152" s="62" t="s">
        <v>409</v>
      </c>
      <c r="G152" s="492"/>
      <c r="H152" s="559">
        <v>4.7647058823529411</v>
      </c>
      <c r="I152" s="507">
        <v>4.7647058823529411</v>
      </c>
      <c r="J152" s="504"/>
      <c r="K152" s="504"/>
      <c r="L152" s="492"/>
      <c r="M152" s="493"/>
      <c r="N152" s="559">
        <v>5</v>
      </c>
      <c r="O152" s="507">
        <v>5</v>
      </c>
      <c r="P152" s="504"/>
      <c r="Q152" s="504"/>
      <c r="R152" s="492"/>
      <c r="S152" s="493"/>
      <c r="T152" s="559">
        <v>0.94967868906768016</v>
      </c>
      <c r="U152" s="507">
        <v>0.94967868906768016</v>
      </c>
      <c r="V152" s="504"/>
      <c r="W152" s="504"/>
      <c r="X152" s="492"/>
      <c r="Y152" s="493"/>
    </row>
    <row r="153" spans="1:25" s="39" customFormat="1" ht="55.5" customHeight="1">
      <c r="A153" s="93"/>
      <c r="B153" s="45"/>
      <c r="C153" s="495"/>
      <c r="D153" s="558"/>
      <c r="E153" s="100" t="s">
        <v>807</v>
      </c>
      <c r="F153" s="61" t="s">
        <v>410</v>
      </c>
      <c r="G153" s="492"/>
      <c r="H153" s="559">
        <v>4.424242424242423</v>
      </c>
      <c r="I153" s="507">
        <v>4.424242424242423</v>
      </c>
      <c r="J153" s="504"/>
      <c r="K153" s="504"/>
      <c r="L153" s="492"/>
      <c r="M153" s="493"/>
      <c r="N153" s="559">
        <v>5</v>
      </c>
      <c r="O153" s="507">
        <v>5</v>
      </c>
      <c r="P153" s="504"/>
      <c r="Q153" s="504"/>
      <c r="R153" s="492"/>
      <c r="S153" s="493"/>
      <c r="T153" s="559">
        <v>1.083941807004819</v>
      </c>
      <c r="U153" s="507">
        <v>1.083941807004819</v>
      </c>
      <c r="V153" s="504"/>
      <c r="W153" s="504"/>
      <c r="X153" s="492"/>
      <c r="Y153" s="493"/>
    </row>
    <row r="154" spans="1:25" s="39" customFormat="1" ht="30" customHeight="1">
      <c r="A154" s="95"/>
      <c r="B154" s="46" t="s">
        <v>153</v>
      </c>
      <c r="C154" s="163"/>
      <c r="D154" s="96"/>
      <c r="E154" s="124"/>
      <c r="F154" s="58"/>
      <c r="G154" s="58"/>
      <c r="H154" s="542"/>
      <c r="I154" s="543"/>
      <c r="J154" s="543"/>
      <c r="K154" s="543"/>
      <c r="L154" s="543"/>
      <c r="M154" s="544"/>
      <c r="N154" s="542"/>
      <c r="O154" s="543"/>
      <c r="P154" s="543"/>
      <c r="Q154" s="543"/>
      <c r="R154" s="543"/>
      <c r="S154" s="544"/>
      <c r="T154" s="542"/>
      <c r="U154" s="543"/>
      <c r="V154" s="543"/>
      <c r="W154" s="543"/>
      <c r="X154" s="543"/>
      <c r="Y154" s="544"/>
    </row>
    <row r="155" spans="1:25" s="39" customFormat="1" ht="24" customHeight="1">
      <c r="A155" s="686"/>
      <c r="B155" s="687"/>
      <c r="C155" s="687"/>
      <c r="D155" s="687"/>
      <c r="E155" s="130" t="s">
        <v>74</v>
      </c>
      <c r="F155" s="63"/>
      <c r="G155" s="63"/>
      <c r="H155" s="569">
        <v>30.899999999999991</v>
      </c>
      <c r="I155" s="570"/>
      <c r="J155" s="571">
        <v>10.32</v>
      </c>
      <c r="K155" s="571">
        <v>10.259999999999998</v>
      </c>
      <c r="L155" s="571">
        <v>10.32</v>
      </c>
      <c r="M155" s="493"/>
      <c r="N155" s="569">
        <v>30.899999999999991</v>
      </c>
      <c r="O155" s="570"/>
      <c r="P155" s="571">
        <v>10.32</v>
      </c>
      <c r="Q155" s="571">
        <v>10.259999999999998</v>
      </c>
      <c r="R155" s="571">
        <v>10.32</v>
      </c>
      <c r="S155" s="572"/>
      <c r="T155" s="569">
        <v>30.899999999999991</v>
      </c>
      <c r="U155" s="570"/>
      <c r="V155" s="571">
        <v>10.32</v>
      </c>
      <c r="W155" s="571">
        <v>10.259999999999998</v>
      </c>
      <c r="X155" s="571">
        <v>10.32</v>
      </c>
      <c r="Y155" s="572"/>
    </row>
    <row r="156" spans="1:25" s="39" customFormat="1" ht="30" customHeight="1">
      <c r="A156" s="84"/>
      <c r="B156" s="88" t="s">
        <v>90</v>
      </c>
      <c r="C156" s="161" t="s">
        <v>338</v>
      </c>
      <c r="D156" s="89"/>
      <c r="E156" s="24"/>
      <c r="F156" s="54"/>
      <c r="G156" s="492"/>
      <c r="H156" s="513"/>
      <c r="I156" s="504"/>
      <c r="J156" s="504"/>
      <c r="K156" s="504"/>
      <c r="L156" s="492"/>
      <c r="M156" s="493"/>
      <c r="N156" s="513"/>
      <c r="O156" s="504"/>
      <c r="P156" s="504"/>
      <c r="Q156" s="504"/>
      <c r="R156" s="492"/>
      <c r="S156" s="493"/>
      <c r="T156" s="513"/>
      <c r="U156" s="504"/>
      <c r="V156" s="504"/>
      <c r="W156" s="504"/>
      <c r="X156" s="492"/>
      <c r="Y156" s="493"/>
    </row>
    <row r="157" spans="1:25" s="39" customFormat="1" ht="21.75" customHeight="1">
      <c r="A157" s="81"/>
      <c r="B157" s="40" t="s">
        <v>272</v>
      </c>
      <c r="C157" s="160"/>
      <c r="D157" s="53"/>
      <c r="E157" s="115"/>
      <c r="F157" s="52"/>
      <c r="G157" s="492"/>
      <c r="H157" s="508"/>
      <c r="I157" s="518"/>
      <c r="J157" s="518"/>
      <c r="K157" s="518"/>
      <c r="L157" s="518"/>
      <c r="M157" s="519"/>
      <c r="N157" s="508"/>
      <c r="O157" s="518"/>
      <c r="P157" s="518"/>
      <c r="Q157" s="518"/>
      <c r="R157" s="518"/>
      <c r="S157" s="519"/>
      <c r="T157" s="508"/>
      <c r="U157" s="518"/>
      <c r="V157" s="518"/>
      <c r="W157" s="518"/>
      <c r="X157" s="518"/>
      <c r="Y157" s="519"/>
    </row>
    <row r="158" spans="1:25" s="39" customFormat="1" ht="60" customHeight="1">
      <c r="A158" s="93" t="s">
        <v>60</v>
      </c>
      <c r="B158" s="45"/>
      <c r="C158" s="495" t="s">
        <v>91</v>
      </c>
      <c r="D158" s="573" t="s">
        <v>519</v>
      </c>
      <c r="E158" s="131" t="s">
        <v>271</v>
      </c>
      <c r="F158" s="102" t="s">
        <v>411</v>
      </c>
      <c r="G158" s="492"/>
      <c r="H158" s="559">
        <v>4.5764192139737983</v>
      </c>
      <c r="I158" s="504"/>
      <c r="J158" s="507">
        <v>4.5999999999999996</v>
      </c>
      <c r="K158" s="507">
        <v>4.5555555555555554</v>
      </c>
      <c r="L158" s="492"/>
      <c r="M158" s="493"/>
      <c r="N158" s="559">
        <v>4</v>
      </c>
      <c r="O158" s="504"/>
      <c r="P158" s="507">
        <v>4</v>
      </c>
      <c r="Q158" s="507">
        <v>4.5</v>
      </c>
      <c r="R158" s="492"/>
      <c r="S158" s="493"/>
      <c r="T158" s="559">
        <v>1.189664233018348</v>
      </c>
      <c r="U158" s="504"/>
      <c r="V158" s="507">
        <v>1.2765083956678571</v>
      </c>
      <c r="W158" s="507">
        <v>1.1789437038640709</v>
      </c>
      <c r="X158" s="492"/>
      <c r="Y158" s="493"/>
    </row>
    <row r="159" spans="1:25" s="39" customFormat="1" ht="67.5" customHeight="1">
      <c r="A159" s="93" t="s">
        <v>60</v>
      </c>
      <c r="B159" s="30"/>
      <c r="C159" s="495" t="s">
        <v>92</v>
      </c>
      <c r="D159" s="32" t="s">
        <v>273</v>
      </c>
      <c r="E159" s="563"/>
      <c r="F159" s="564"/>
      <c r="G159" s="492"/>
      <c r="H159" s="559">
        <f>AVERAGE(H160:H161)</f>
        <v>4.3744977890592791</v>
      </c>
      <c r="I159" s="504"/>
      <c r="J159" s="507">
        <f t="shared" ref="J159:L159" si="86">AVERAGE(J160:J161)</f>
        <v>4.625</v>
      </c>
      <c r="K159" s="507">
        <f t="shared" si="86"/>
        <v>4.1842105263157894</v>
      </c>
      <c r="L159" s="574">
        <f t="shared" si="86"/>
        <v>4.375</v>
      </c>
      <c r="M159" s="493"/>
      <c r="N159" s="559">
        <f>AVERAGE(N160:N161)</f>
        <v>4.5</v>
      </c>
      <c r="O159" s="504"/>
      <c r="P159" s="507">
        <f t="shared" ref="P159:R159" si="87">AVERAGE(P160:P161)</f>
        <v>5</v>
      </c>
      <c r="Q159" s="507">
        <f t="shared" si="87"/>
        <v>4</v>
      </c>
      <c r="R159" s="574">
        <f t="shared" si="87"/>
        <v>4.5</v>
      </c>
      <c r="S159" s="493"/>
      <c r="T159" s="559">
        <f>AVERAGE(T160:T161)</f>
        <v>0.93837103513705356</v>
      </c>
      <c r="U159" s="504"/>
      <c r="V159" s="507">
        <f t="shared" ref="V159:X159" si="88">AVERAGE(V160:V161)</f>
        <v>0.82243741649738999</v>
      </c>
      <c r="W159" s="507">
        <f t="shared" si="88"/>
        <v>1.1633939628542325</v>
      </c>
      <c r="X159" s="574">
        <f t="shared" si="88"/>
        <v>0.66378631420313727</v>
      </c>
      <c r="Y159" s="493"/>
    </row>
    <row r="160" spans="1:25" s="39" customFormat="1" ht="54.75" customHeight="1">
      <c r="A160" s="93" t="s">
        <v>61</v>
      </c>
      <c r="B160" s="30"/>
      <c r="C160" s="495"/>
      <c r="D160" s="575"/>
      <c r="E160" s="132" t="s">
        <v>275</v>
      </c>
      <c r="F160" s="64" t="s">
        <v>412</v>
      </c>
      <c r="G160" s="492"/>
      <c r="H160" s="559">
        <v>4.5645295587010821</v>
      </c>
      <c r="I160" s="504"/>
      <c r="J160" s="507">
        <v>4.75</v>
      </c>
      <c r="K160" s="507">
        <v>4.3157894736842097</v>
      </c>
      <c r="L160" s="574">
        <v>4.75</v>
      </c>
      <c r="M160" s="493"/>
      <c r="N160" s="559">
        <v>5</v>
      </c>
      <c r="O160" s="504"/>
      <c r="P160" s="507">
        <v>5</v>
      </c>
      <c r="Q160" s="507">
        <v>4</v>
      </c>
      <c r="R160" s="574">
        <v>5</v>
      </c>
      <c r="S160" s="493"/>
      <c r="T160" s="559">
        <v>0.76480405785815786</v>
      </c>
      <c r="U160" s="504"/>
      <c r="V160" s="507">
        <v>0.46838846602157147</v>
      </c>
      <c r="W160" s="507">
        <v>1.0275283364510415</v>
      </c>
      <c r="X160" s="574">
        <v>0.46838846602157147</v>
      </c>
      <c r="Y160" s="493"/>
    </row>
    <row r="161" spans="1:25" s="39" customFormat="1" ht="69.75" customHeight="1">
      <c r="A161" s="93" t="s">
        <v>61</v>
      </c>
      <c r="B161" s="30"/>
      <c r="C161" s="495"/>
      <c r="D161" s="575"/>
      <c r="E161" s="105" t="s">
        <v>274</v>
      </c>
      <c r="F161" s="66" t="s">
        <v>413</v>
      </c>
      <c r="G161" s="492"/>
      <c r="H161" s="559">
        <v>4.1844660194174761</v>
      </c>
      <c r="I161" s="504"/>
      <c r="J161" s="507">
        <v>4.5</v>
      </c>
      <c r="K161" s="507">
        <v>4.052631578947369</v>
      </c>
      <c r="L161" s="574">
        <v>4</v>
      </c>
      <c r="M161" s="493"/>
      <c r="N161" s="559">
        <v>4</v>
      </c>
      <c r="O161" s="504"/>
      <c r="P161" s="507">
        <v>5</v>
      </c>
      <c r="Q161" s="507">
        <v>4</v>
      </c>
      <c r="R161" s="574">
        <v>4</v>
      </c>
      <c r="S161" s="493"/>
      <c r="T161" s="559">
        <v>1.1119380124159493</v>
      </c>
      <c r="U161" s="504"/>
      <c r="V161" s="507">
        <v>1.1764863669732086</v>
      </c>
      <c r="W161" s="507">
        <v>1.2992595892574232</v>
      </c>
      <c r="X161" s="574">
        <v>0.85918416238470319</v>
      </c>
      <c r="Y161" s="493"/>
    </row>
    <row r="162" spans="1:25" s="39" customFormat="1" ht="21.75" customHeight="1" thickBot="1">
      <c r="A162" s="81"/>
      <c r="B162" s="40" t="s">
        <v>276</v>
      </c>
      <c r="C162" s="160"/>
      <c r="D162" s="53"/>
      <c r="E162" s="115"/>
      <c r="F162" s="52"/>
      <c r="G162" s="492"/>
      <c r="H162" s="508"/>
      <c r="I162" s="518"/>
      <c r="J162" s="518"/>
      <c r="K162" s="518"/>
      <c r="L162" s="518"/>
      <c r="M162" s="519"/>
      <c r="N162" s="508"/>
      <c r="O162" s="518"/>
      <c r="P162" s="518"/>
      <c r="Q162" s="518"/>
      <c r="R162" s="518"/>
      <c r="S162" s="519"/>
      <c r="T162" s="508"/>
      <c r="U162" s="518"/>
      <c r="V162" s="518"/>
      <c r="W162" s="518"/>
      <c r="X162" s="518"/>
      <c r="Y162" s="519"/>
    </row>
    <row r="163" spans="1:25" s="39" customFormat="1" ht="68.25" customHeight="1" thickBot="1">
      <c r="A163" s="93" t="s">
        <v>60</v>
      </c>
      <c r="B163" s="45"/>
      <c r="C163" s="495" t="s">
        <v>93</v>
      </c>
      <c r="D163" s="576" t="s">
        <v>277</v>
      </c>
      <c r="E163" s="105" t="s">
        <v>278</v>
      </c>
      <c r="F163" s="66" t="s">
        <v>414</v>
      </c>
      <c r="G163" s="492"/>
      <c r="H163" s="559">
        <v>4.833333333333333</v>
      </c>
      <c r="I163" s="504"/>
      <c r="J163" s="507">
        <v>4.833333333333333</v>
      </c>
      <c r="K163" s="507">
        <v>4.833333333333333</v>
      </c>
      <c r="L163" s="492"/>
      <c r="M163" s="493"/>
      <c r="N163" s="559">
        <v>5</v>
      </c>
      <c r="O163" s="504"/>
      <c r="P163" s="507">
        <v>5</v>
      </c>
      <c r="Q163" s="507">
        <v>5</v>
      </c>
      <c r="R163" s="492"/>
      <c r="S163" s="493"/>
      <c r="T163" s="559">
        <v>1.0637093545872454</v>
      </c>
      <c r="U163" s="504"/>
      <c r="V163" s="507">
        <v>0.9444514572378423</v>
      </c>
      <c r="W163" s="507">
        <v>1.2317474720340955</v>
      </c>
      <c r="X163" s="492"/>
      <c r="Y163" s="493"/>
    </row>
    <row r="164" spans="1:25" s="39" customFormat="1" ht="21.75" customHeight="1">
      <c r="A164" s="81"/>
      <c r="B164" s="40" t="s">
        <v>96</v>
      </c>
      <c r="C164" s="160"/>
      <c r="D164" s="53"/>
      <c r="E164" s="115"/>
      <c r="F164" s="52"/>
      <c r="G164" s="492"/>
      <c r="H164" s="508"/>
      <c r="I164" s="518"/>
      <c r="J164" s="518"/>
      <c r="K164" s="518"/>
      <c r="L164" s="518"/>
      <c r="M164" s="519"/>
      <c r="N164" s="508"/>
      <c r="O164" s="518"/>
      <c r="P164" s="518"/>
      <c r="Q164" s="518"/>
      <c r="R164" s="518"/>
      <c r="S164" s="519"/>
      <c r="T164" s="508"/>
      <c r="U164" s="518"/>
      <c r="V164" s="518"/>
      <c r="W164" s="518"/>
      <c r="X164" s="518"/>
      <c r="Y164" s="519"/>
    </row>
    <row r="165" spans="1:25" s="39" customFormat="1" ht="57" customHeight="1">
      <c r="A165" s="93" t="s">
        <v>60</v>
      </c>
      <c r="B165" s="45"/>
      <c r="C165" s="495" t="s">
        <v>493</v>
      </c>
      <c r="D165" s="32" t="s">
        <v>520</v>
      </c>
      <c r="E165" s="105" t="s">
        <v>521</v>
      </c>
      <c r="F165" s="66" t="s">
        <v>415</v>
      </c>
      <c r="G165" s="492"/>
      <c r="H165" s="559">
        <v>4.1844532279314883</v>
      </c>
      <c r="I165" s="504"/>
      <c r="J165" s="507">
        <v>4.6666666666666661</v>
      </c>
      <c r="K165" s="507">
        <v>4.2222222222222214</v>
      </c>
      <c r="L165" s="574">
        <v>3.6666666666666665</v>
      </c>
      <c r="M165" s="493"/>
      <c r="N165" s="559">
        <v>4</v>
      </c>
      <c r="O165" s="504"/>
      <c r="P165" s="507">
        <v>5</v>
      </c>
      <c r="Q165" s="507">
        <v>4</v>
      </c>
      <c r="R165" s="574">
        <v>4</v>
      </c>
      <c r="S165" s="493"/>
      <c r="T165" s="559">
        <v>1.0143228691870487</v>
      </c>
      <c r="U165" s="504"/>
      <c r="V165" s="507">
        <v>0.99210041487254286</v>
      </c>
      <c r="W165" s="507">
        <v>1.2470147840180696</v>
      </c>
      <c r="X165" s="574">
        <v>0.49605020743627143</v>
      </c>
      <c r="Y165" s="493"/>
    </row>
    <row r="166" spans="1:25" s="39" customFormat="1" ht="30" customHeight="1">
      <c r="A166" s="98"/>
      <c r="B166" s="88" t="s">
        <v>494</v>
      </c>
      <c r="C166" s="682" t="s">
        <v>509</v>
      </c>
      <c r="D166" s="682"/>
      <c r="E166" s="683"/>
      <c r="F166" s="327"/>
      <c r="G166" s="492"/>
      <c r="H166" s="513"/>
      <c r="I166" s="504"/>
      <c r="J166" s="504"/>
      <c r="K166" s="504"/>
      <c r="L166" s="492"/>
      <c r="M166" s="493"/>
      <c r="N166" s="513"/>
      <c r="O166" s="504"/>
      <c r="P166" s="504"/>
      <c r="Q166" s="504"/>
      <c r="R166" s="492"/>
      <c r="S166" s="493"/>
      <c r="T166" s="513"/>
      <c r="U166" s="504"/>
      <c r="V166" s="504"/>
      <c r="W166" s="504"/>
      <c r="X166" s="492"/>
      <c r="Y166" s="493"/>
    </row>
    <row r="167" spans="1:25" s="39" customFormat="1" ht="39.75" customHeight="1">
      <c r="A167" s="93" t="s">
        <v>60</v>
      </c>
      <c r="B167" s="45"/>
      <c r="C167" s="495" t="s">
        <v>166</v>
      </c>
      <c r="D167" s="577" t="s">
        <v>154</v>
      </c>
      <c r="E167" s="578" t="s">
        <v>279</v>
      </c>
      <c r="F167" s="579" t="s">
        <v>416</v>
      </c>
      <c r="G167" s="492"/>
      <c r="H167" s="559">
        <v>4.7638483965014569</v>
      </c>
      <c r="I167" s="504"/>
      <c r="J167" s="507">
        <v>5</v>
      </c>
      <c r="K167" s="507">
        <v>4.5263157894736841</v>
      </c>
      <c r="L167" s="492"/>
      <c r="M167" s="493"/>
      <c r="N167" s="559">
        <v>5</v>
      </c>
      <c r="O167" s="504"/>
      <c r="P167" s="507">
        <v>5</v>
      </c>
      <c r="Q167" s="507">
        <v>4</v>
      </c>
      <c r="R167" s="492"/>
      <c r="S167" s="493"/>
      <c r="T167" s="559">
        <v>0.99108135263880859</v>
      </c>
      <c r="U167" s="504"/>
      <c r="V167" s="507">
        <v>0.85918416238470319</v>
      </c>
      <c r="W167" s="507">
        <v>1.0996708096097609</v>
      </c>
      <c r="X167" s="492"/>
      <c r="Y167" s="493"/>
    </row>
    <row r="168" spans="1:25" s="39" customFormat="1" ht="36.75" customHeight="1">
      <c r="A168" s="103" t="s">
        <v>60</v>
      </c>
      <c r="B168" s="502"/>
      <c r="C168" s="495" t="s">
        <v>167</v>
      </c>
      <c r="D168" s="558" t="s">
        <v>155</v>
      </c>
      <c r="E168" s="101" t="s">
        <v>288</v>
      </c>
      <c r="F168" s="62" t="s">
        <v>417</v>
      </c>
      <c r="G168" s="492"/>
      <c r="H168" s="559">
        <v>4.9475218658892128</v>
      </c>
      <c r="I168" s="504"/>
      <c r="J168" s="507">
        <v>5</v>
      </c>
      <c r="K168" s="507">
        <v>4.8947368421052628</v>
      </c>
      <c r="L168" s="492"/>
      <c r="M168" s="493"/>
      <c r="N168" s="559">
        <v>5</v>
      </c>
      <c r="O168" s="504"/>
      <c r="P168" s="507">
        <v>5</v>
      </c>
      <c r="Q168" s="507">
        <v>5</v>
      </c>
      <c r="R168" s="492"/>
      <c r="S168" s="493"/>
      <c r="T168" s="559">
        <v>0.88867932952398798</v>
      </c>
      <c r="U168" s="504"/>
      <c r="V168" s="507">
        <v>0.85918416238470319</v>
      </c>
      <c r="W168" s="507">
        <v>0.95956680006535</v>
      </c>
      <c r="X168" s="492"/>
      <c r="Y168" s="493"/>
    </row>
    <row r="169" spans="1:25" s="39" customFormat="1" ht="36.75" customHeight="1">
      <c r="A169" s="103" t="s">
        <v>60</v>
      </c>
      <c r="B169" s="502"/>
      <c r="C169" s="495" t="s">
        <v>168</v>
      </c>
      <c r="D169" s="580" t="s">
        <v>156</v>
      </c>
      <c r="E169" s="578" t="s">
        <v>280</v>
      </c>
      <c r="F169" s="579" t="s">
        <v>418</v>
      </c>
      <c r="G169" s="492"/>
      <c r="H169" s="532">
        <v>5.1098153547133141</v>
      </c>
      <c r="I169" s="504"/>
      <c r="J169" s="507">
        <v>5.166666666666667</v>
      </c>
      <c r="K169" s="507">
        <v>5.0526315789473681</v>
      </c>
      <c r="L169" s="492"/>
      <c r="M169" s="493"/>
      <c r="N169" s="532">
        <v>5</v>
      </c>
      <c r="O169" s="504"/>
      <c r="P169" s="507">
        <v>5.5</v>
      </c>
      <c r="Q169" s="507">
        <v>5</v>
      </c>
      <c r="R169" s="492"/>
      <c r="S169" s="493"/>
      <c r="T169" s="532">
        <v>0.97496280273581903</v>
      </c>
      <c r="U169" s="504"/>
      <c r="V169" s="507">
        <v>0.9444514572378423</v>
      </c>
      <c r="W169" s="507">
        <v>1.0511527636576836</v>
      </c>
      <c r="X169" s="492"/>
      <c r="Y169" s="493"/>
    </row>
    <row r="170" spans="1:25" s="39" customFormat="1" ht="21.75" customHeight="1">
      <c r="A170" s="95"/>
      <c r="B170" s="46" t="s">
        <v>157</v>
      </c>
      <c r="C170" s="163"/>
      <c r="D170" s="96"/>
      <c r="E170" s="124"/>
      <c r="F170" s="58"/>
      <c r="G170" s="58"/>
      <c r="H170" s="542"/>
      <c r="I170" s="543"/>
      <c r="J170" s="543"/>
      <c r="K170" s="543"/>
      <c r="L170" s="543"/>
      <c r="M170" s="544"/>
      <c r="N170" s="542"/>
      <c r="O170" s="543"/>
      <c r="P170" s="543"/>
      <c r="Q170" s="543"/>
      <c r="R170" s="543"/>
      <c r="S170" s="544"/>
      <c r="T170" s="542"/>
      <c r="U170" s="543"/>
      <c r="V170" s="543"/>
      <c r="W170" s="543"/>
      <c r="X170" s="543"/>
      <c r="Y170" s="544"/>
    </row>
    <row r="171" spans="1:25" s="39" customFormat="1" ht="29.25" customHeight="1">
      <c r="A171" s="686"/>
      <c r="B171" s="687"/>
      <c r="C171" s="687"/>
      <c r="D171" s="687"/>
      <c r="E171" s="130" t="s">
        <v>74</v>
      </c>
      <c r="F171" s="63"/>
      <c r="G171" s="63"/>
      <c r="H171" s="569">
        <v>36.019999999999996</v>
      </c>
      <c r="I171" s="570"/>
      <c r="J171" s="571">
        <v>18</v>
      </c>
      <c r="K171" s="571">
        <v>18.019999999999996</v>
      </c>
      <c r="L171" s="492"/>
      <c r="M171" s="493"/>
      <c r="N171" s="569">
        <v>36.019999999999996</v>
      </c>
      <c r="O171" s="570"/>
      <c r="P171" s="571">
        <v>18</v>
      </c>
      <c r="Q171" s="571">
        <v>18.019999999999996</v>
      </c>
      <c r="R171" s="581"/>
      <c r="S171" s="572"/>
      <c r="T171" s="569">
        <v>36.019999999999996</v>
      </c>
      <c r="U171" s="570"/>
      <c r="V171" s="571">
        <v>18</v>
      </c>
      <c r="W171" s="571">
        <v>18.019999999999996</v>
      </c>
      <c r="X171" s="581"/>
      <c r="Y171" s="572"/>
    </row>
    <row r="172" spans="1:25" s="39" customFormat="1" ht="27" customHeight="1">
      <c r="A172" s="98"/>
      <c r="B172" s="88" t="s">
        <v>90</v>
      </c>
      <c r="C172" s="161" t="s">
        <v>338</v>
      </c>
      <c r="D172" s="89"/>
      <c r="E172" s="24"/>
      <c r="F172" s="54"/>
      <c r="G172" s="492"/>
      <c r="H172" s="513"/>
      <c r="I172" s="504"/>
      <c r="J172" s="504"/>
      <c r="K172" s="504"/>
      <c r="L172" s="492"/>
      <c r="M172" s="493"/>
      <c r="N172" s="513"/>
      <c r="O172" s="504"/>
      <c r="P172" s="504"/>
      <c r="Q172" s="504"/>
      <c r="R172" s="492"/>
      <c r="S172" s="493"/>
      <c r="T172" s="513"/>
      <c r="U172" s="504"/>
      <c r="V172" s="504"/>
      <c r="W172" s="504"/>
      <c r="X172" s="492"/>
      <c r="Y172" s="493"/>
    </row>
    <row r="173" spans="1:25" s="39" customFormat="1" ht="21.75" customHeight="1">
      <c r="A173" s="81"/>
      <c r="B173" s="40" t="s">
        <v>272</v>
      </c>
      <c r="C173" s="160"/>
      <c r="D173" s="53"/>
      <c r="E173" s="115"/>
      <c r="F173" s="52"/>
      <c r="G173" s="492"/>
      <c r="H173" s="508"/>
      <c r="I173" s="518"/>
      <c r="J173" s="518"/>
      <c r="K173" s="518"/>
      <c r="L173" s="518"/>
      <c r="M173" s="519"/>
      <c r="N173" s="508"/>
      <c r="O173" s="518"/>
      <c r="P173" s="518"/>
      <c r="Q173" s="518"/>
      <c r="R173" s="518"/>
      <c r="S173" s="519"/>
      <c r="T173" s="508"/>
      <c r="U173" s="518"/>
      <c r="V173" s="518"/>
      <c r="W173" s="518"/>
      <c r="X173" s="518"/>
      <c r="Y173" s="519"/>
    </row>
    <row r="174" spans="1:25" s="39" customFormat="1" ht="54" customHeight="1">
      <c r="A174" s="93" t="s">
        <v>60</v>
      </c>
      <c r="B174" s="45"/>
      <c r="C174" s="495" t="s">
        <v>91</v>
      </c>
      <c r="D174" s="573" t="s">
        <v>281</v>
      </c>
      <c r="E174" s="131" t="s">
        <v>808</v>
      </c>
      <c r="F174" s="102" t="s">
        <v>419</v>
      </c>
      <c r="G174" s="492"/>
      <c r="H174" s="559">
        <v>5.0000000000000009</v>
      </c>
      <c r="I174" s="504"/>
      <c r="J174" s="507">
        <v>5</v>
      </c>
      <c r="K174" s="507">
        <v>5.0000000000000009</v>
      </c>
      <c r="L174" s="492"/>
      <c r="M174" s="493"/>
      <c r="N174" s="559">
        <v>5</v>
      </c>
      <c r="O174" s="504"/>
      <c r="P174" s="507">
        <v>5</v>
      </c>
      <c r="Q174" s="507">
        <v>5</v>
      </c>
      <c r="R174" s="492"/>
      <c r="S174" s="493"/>
      <c r="T174" s="559">
        <v>0.6272873620668562</v>
      </c>
      <c r="U174" s="504"/>
      <c r="V174" s="507">
        <v>0</v>
      </c>
      <c r="W174" s="507">
        <v>0.89979760095212591</v>
      </c>
      <c r="X174" s="492"/>
      <c r="Y174" s="493"/>
    </row>
    <row r="175" spans="1:25" s="39" customFormat="1" ht="68.25" customHeight="1">
      <c r="A175" s="93" t="s">
        <v>60</v>
      </c>
      <c r="B175" s="45"/>
      <c r="C175" s="495" t="s">
        <v>92</v>
      </c>
      <c r="D175" s="32" t="s">
        <v>282</v>
      </c>
      <c r="E175" s="105"/>
      <c r="F175" s="66"/>
      <c r="G175" s="492"/>
      <c r="H175" s="559">
        <f>AVERAGE(H176:H177)</f>
        <v>4.1424724737630392</v>
      </c>
      <c r="I175" s="504"/>
      <c r="J175" s="507">
        <f t="shared" ref="J175:K175" si="89">AVERAGE(J176:J177)</f>
        <v>4</v>
      </c>
      <c r="K175" s="507">
        <f t="shared" si="89"/>
        <v>4.3187830687830688</v>
      </c>
      <c r="L175" s="492"/>
      <c r="M175" s="493"/>
      <c r="N175" s="559">
        <f>AVERAGE(N176:N177)</f>
        <v>4.5</v>
      </c>
      <c r="O175" s="504"/>
      <c r="P175" s="507">
        <f t="shared" ref="P175:Q175" si="90">AVERAGE(P176:P177)</f>
        <v>4</v>
      </c>
      <c r="Q175" s="507">
        <f t="shared" si="90"/>
        <v>4.5</v>
      </c>
      <c r="R175" s="492"/>
      <c r="S175" s="493"/>
      <c r="T175" s="559">
        <f>AVERAGE(T176:T177)</f>
        <v>0.74503095342272119</v>
      </c>
      <c r="U175" s="504"/>
      <c r="V175" s="507">
        <f t="shared" ref="V175:W175" si="91">AVERAGE(V176:V177)</f>
        <v>0.51449575542752646</v>
      </c>
      <c r="W175" s="507">
        <f t="shared" si="91"/>
        <v>0.94824295148434168</v>
      </c>
      <c r="X175" s="492"/>
      <c r="Y175" s="493"/>
    </row>
    <row r="176" spans="1:25" s="39" customFormat="1" ht="40.5" customHeight="1">
      <c r="A176" s="93" t="s">
        <v>61</v>
      </c>
      <c r="B176" s="104"/>
      <c r="C176" s="582"/>
      <c r="D176" s="575"/>
      <c r="E176" s="133" t="s">
        <v>522</v>
      </c>
      <c r="F176" s="65" t="s">
        <v>420</v>
      </c>
      <c r="G176" s="492"/>
      <c r="H176" s="559">
        <v>4.6291108404384893</v>
      </c>
      <c r="I176" s="504"/>
      <c r="J176" s="507">
        <v>4.5</v>
      </c>
      <c r="K176" s="507">
        <v>4.7857142857142856</v>
      </c>
      <c r="L176" s="492"/>
      <c r="M176" s="493"/>
      <c r="N176" s="559">
        <v>5</v>
      </c>
      <c r="O176" s="504"/>
      <c r="P176" s="507">
        <v>4.5</v>
      </c>
      <c r="Q176" s="507">
        <v>5</v>
      </c>
      <c r="R176" s="492"/>
      <c r="S176" s="493"/>
      <c r="T176" s="559">
        <v>0.712032488701698</v>
      </c>
      <c r="U176" s="504"/>
      <c r="V176" s="507">
        <v>0.51449575542752646</v>
      </c>
      <c r="W176" s="507">
        <v>0.89064548540770505</v>
      </c>
      <c r="X176" s="492"/>
      <c r="Y176" s="493"/>
    </row>
    <row r="177" spans="1:25" s="39" customFormat="1" ht="41.25" customHeight="1">
      <c r="A177" s="93" t="s">
        <v>61</v>
      </c>
      <c r="B177" s="45"/>
      <c r="C177" s="495"/>
      <c r="D177" s="575"/>
      <c r="E177" s="134" t="s">
        <v>523</v>
      </c>
      <c r="F177" s="148" t="s">
        <v>421</v>
      </c>
      <c r="G177" s="492"/>
      <c r="H177" s="559">
        <v>3.655834107087589</v>
      </c>
      <c r="I177" s="504"/>
      <c r="J177" s="507">
        <v>3.5</v>
      </c>
      <c r="K177" s="507">
        <v>3.8518518518518516</v>
      </c>
      <c r="L177" s="492"/>
      <c r="M177" s="493"/>
      <c r="N177" s="559">
        <v>4</v>
      </c>
      <c r="O177" s="504"/>
      <c r="P177" s="507">
        <v>3.5</v>
      </c>
      <c r="Q177" s="507">
        <v>4</v>
      </c>
      <c r="R177" s="492"/>
      <c r="S177" s="493"/>
      <c r="T177" s="559">
        <v>0.77802941814374438</v>
      </c>
      <c r="U177" s="504"/>
      <c r="V177" s="507">
        <v>0.51449575542752646</v>
      </c>
      <c r="W177" s="507">
        <v>1.0058404175609783</v>
      </c>
      <c r="X177" s="492"/>
      <c r="Y177" s="493"/>
    </row>
    <row r="178" spans="1:25" s="39" customFormat="1" ht="42.75" customHeight="1">
      <c r="A178" s="93" t="s">
        <v>60</v>
      </c>
      <c r="B178" s="45"/>
      <c r="C178" s="495" t="s">
        <v>93</v>
      </c>
      <c r="D178" s="32" t="s">
        <v>283</v>
      </c>
      <c r="E178" s="105" t="s">
        <v>524</v>
      </c>
      <c r="F178" s="66" t="s">
        <v>422</v>
      </c>
      <c r="G178" s="492"/>
      <c r="H178" s="559">
        <v>4.5846645367412142</v>
      </c>
      <c r="I178" s="504"/>
      <c r="J178" s="507">
        <v>4.5</v>
      </c>
      <c r="K178" s="507">
        <v>4.6774193548387109</v>
      </c>
      <c r="L178" s="492"/>
      <c r="M178" s="493"/>
      <c r="N178" s="559">
        <v>5</v>
      </c>
      <c r="O178" s="504"/>
      <c r="P178" s="507">
        <v>4.5</v>
      </c>
      <c r="Q178" s="507">
        <v>5</v>
      </c>
      <c r="R178" s="492"/>
      <c r="S178" s="493"/>
      <c r="T178" s="559">
        <v>0.75311106422910479</v>
      </c>
      <c r="U178" s="504"/>
      <c r="V178" s="507">
        <v>0.51449575542752646</v>
      </c>
      <c r="W178" s="507">
        <v>0.95898799612437269</v>
      </c>
      <c r="X178" s="492"/>
      <c r="Y178" s="493"/>
    </row>
    <row r="179" spans="1:25" s="39" customFormat="1" ht="83.25" customHeight="1">
      <c r="A179" s="93" t="s">
        <v>60</v>
      </c>
      <c r="B179" s="45"/>
      <c r="C179" s="495" t="s">
        <v>493</v>
      </c>
      <c r="D179" s="32" t="s">
        <v>284</v>
      </c>
      <c r="E179" s="105" t="s">
        <v>525</v>
      </c>
      <c r="F179" s="66" t="s">
        <v>423</v>
      </c>
      <c r="G179" s="492"/>
      <c r="H179" s="559">
        <v>3.9533923303834806</v>
      </c>
      <c r="I179" s="504"/>
      <c r="J179" s="507">
        <v>3.5</v>
      </c>
      <c r="K179" s="507">
        <v>4.4666666666666668</v>
      </c>
      <c r="L179" s="492"/>
      <c r="M179" s="493"/>
      <c r="N179" s="559">
        <v>5</v>
      </c>
      <c r="O179" s="504"/>
      <c r="P179" s="507">
        <v>3.5</v>
      </c>
      <c r="Q179" s="507">
        <v>5</v>
      </c>
      <c r="R179" s="492"/>
      <c r="S179" s="493"/>
      <c r="T179" s="559">
        <v>1.3832075832274966</v>
      </c>
      <c r="U179" s="504"/>
      <c r="V179" s="507">
        <v>1.5434872662825796</v>
      </c>
      <c r="W179" s="507">
        <v>0.9884342351094817</v>
      </c>
      <c r="X179" s="492"/>
      <c r="Y179" s="493"/>
    </row>
    <row r="180" spans="1:25" s="39" customFormat="1" ht="21.75" customHeight="1">
      <c r="A180" s="81"/>
      <c r="B180" s="40" t="s">
        <v>276</v>
      </c>
      <c r="C180" s="160"/>
      <c r="D180" s="41"/>
      <c r="E180" s="115"/>
      <c r="F180" s="52"/>
      <c r="G180" s="492"/>
      <c r="H180" s="508"/>
      <c r="I180" s="518"/>
      <c r="J180" s="518"/>
      <c r="K180" s="518"/>
      <c r="L180" s="518"/>
      <c r="M180" s="519"/>
      <c r="N180" s="508"/>
      <c r="O180" s="518"/>
      <c r="P180" s="518"/>
      <c r="Q180" s="518"/>
      <c r="R180" s="518"/>
      <c r="S180" s="519"/>
      <c r="T180" s="508"/>
      <c r="U180" s="518"/>
      <c r="V180" s="518"/>
      <c r="W180" s="518"/>
      <c r="X180" s="518"/>
      <c r="Y180" s="519"/>
    </row>
    <row r="181" spans="1:25" s="39" customFormat="1" ht="55.5" customHeight="1">
      <c r="A181" s="93" t="s">
        <v>60</v>
      </c>
      <c r="B181" s="45"/>
      <c r="C181" s="582" t="s">
        <v>495</v>
      </c>
      <c r="D181" s="35" t="s">
        <v>809</v>
      </c>
      <c r="E181" s="135" t="s">
        <v>528</v>
      </c>
      <c r="F181" s="66" t="s">
        <v>424</v>
      </c>
      <c r="G181" s="492"/>
      <c r="H181" s="559">
        <v>4.358410819949281</v>
      </c>
      <c r="I181" s="504"/>
      <c r="J181" s="507">
        <v>4</v>
      </c>
      <c r="K181" s="507">
        <v>4.7272727272727275</v>
      </c>
      <c r="L181" s="492"/>
      <c r="M181" s="493"/>
      <c r="N181" s="559">
        <v>5</v>
      </c>
      <c r="O181" s="504"/>
      <c r="P181" s="507">
        <v>4</v>
      </c>
      <c r="Q181" s="507">
        <v>5</v>
      </c>
      <c r="R181" s="492"/>
      <c r="S181" s="493"/>
      <c r="T181" s="559">
        <v>1.0471767449283498</v>
      </c>
      <c r="U181" s="504"/>
      <c r="V181" s="507">
        <v>1.0289915108550529</v>
      </c>
      <c r="W181" s="507">
        <v>0.95784687887215314</v>
      </c>
      <c r="X181" s="492"/>
      <c r="Y181" s="493"/>
    </row>
    <row r="182" spans="1:25" s="39" customFormat="1" ht="108.75" customHeight="1">
      <c r="A182" s="93" t="s">
        <v>60</v>
      </c>
      <c r="B182" s="45"/>
      <c r="C182" s="495" t="s">
        <v>496</v>
      </c>
      <c r="D182" s="583" t="s">
        <v>526</v>
      </c>
      <c r="E182" s="105" t="s">
        <v>527</v>
      </c>
      <c r="F182" s="66" t="s">
        <v>425</v>
      </c>
      <c r="G182" s="492"/>
      <c r="H182" s="559">
        <v>4.8635583524027455</v>
      </c>
      <c r="I182" s="504"/>
      <c r="J182" s="507">
        <v>5</v>
      </c>
      <c r="K182" s="507">
        <v>4.71875</v>
      </c>
      <c r="L182" s="492"/>
      <c r="M182" s="493"/>
      <c r="N182" s="559">
        <v>5</v>
      </c>
      <c r="O182" s="504"/>
      <c r="P182" s="507">
        <v>5</v>
      </c>
      <c r="Q182" s="507">
        <v>5</v>
      </c>
      <c r="R182" s="492"/>
      <c r="S182" s="493"/>
      <c r="T182" s="559">
        <v>0.99733409873730627</v>
      </c>
      <c r="U182" s="504"/>
      <c r="V182" s="507">
        <v>1.0289915108550529</v>
      </c>
      <c r="W182" s="507">
        <v>0.97231210051197303</v>
      </c>
      <c r="X182" s="492"/>
      <c r="Y182" s="493"/>
    </row>
    <row r="183" spans="1:25" s="39" customFormat="1" ht="21.75" customHeight="1">
      <c r="A183" s="81"/>
      <c r="B183" s="40" t="s">
        <v>96</v>
      </c>
      <c r="C183" s="160"/>
      <c r="D183" s="53"/>
      <c r="E183" s="106"/>
      <c r="F183" s="52"/>
      <c r="G183" s="492"/>
      <c r="H183" s="508"/>
      <c r="I183" s="518"/>
      <c r="J183" s="518"/>
      <c r="K183" s="518"/>
      <c r="L183" s="518"/>
      <c r="M183" s="519"/>
      <c r="N183" s="508"/>
      <c r="O183" s="518"/>
      <c r="P183" s="518"/>
      <c r="Q183" s="518"/>
      <c r="R183" s="518"/>
      <c r="S183" s="519"/>
      <c r="T183" s="508"/>
      <c r="U183" s="518"/>
      <c r="V183" s="518"/>
      <c r="W183" s="518"/>
      <c r="X183" s="518"/>
      <c r="Y183" s="519"/>
    </row>
    <row r="184" spans="1:25" s="39" customFormat="1" ht="40.5" customHeight="1">
      <c r="A184" s="93" t="s">
        <v>60</v>
      </c>
      <c r="B184" s="45"/>
      <c r="C184" s="495" t="s">
        <v>497</v>
      </c>
      <c r="D184" s="99" t="s">
        <v>551</v>
      </c>
      <c r="E184" s="105" t="s">
        <v>529</v>
      </c>
      <c r="F184" s="66" t="s">
        <v>426</v>
      </c>
      <c r="G184" s="492"/>
      <c r="H184" s="559">
        <v>4.4396453089244847</v>
      </c>
      <c r="I184" s="504"/>
      <c r="J184" s="507">
        <v>4</v>
      </c>
      <c r="K184" s="507">
        <v>4.90625</v>
      </c>
      <c r="L184" s="492"/>
      <c r="M184" s="493"/>
      <c r="N184" s="559">
        <v>5</v>
      </c>
      <c r="O184" s="504"/>
      <c r="P184" s="507">
        <v>4</v>
      </c>
      <c r="Q184" s="507">
        <v>5</v>
      </c>
      <c r="R184" s="492"/>
      <c r="S184" s="493"/>
      <c r="T184" s="559">
        <v>1.0317779376672913</v>
      </c>
      <c r="U184" s="504"/>
      <c r="V184" s="507">
        <v>1.0289915108550529</v>
      </c>
      <c r="W184" s="507">
        <v>0.82947493356552626</v>
      </c>
      <c r="X184" s="492"/>
      <c r="Y184" s="493"/>
    </row>
    <row r="185" spans="1:25" s="39" customFormat="1" ht="42.75" customHeight="1">
      <c r="A185" s="93" t="s">
        <v>60</v>
      </c>
      <c r="B185" s="45"/>
      <c r="C185" s="495" t="s">
        <v>498</v>
      </c>
      <c r="D185" s="99" t="s">
        <v>285</v>
      </c>
      <c r="E185" s="105" t="s">
        <v>530</v>
      </c>
      <c r="F185" s="66" t="s">
        <v>427</v>
      </c>
      <c r="G185" s="492"/>
      <c r="H185" s="559">
        <v>4.6462387452802787</v>
      </c>
      <c r="I185" s="504"/>
      <c r="J185" s="507">
        <v>4.5</v>
      </c>
      <c r="K185" s="507">
        <v>4.8064516129032251</v>
      </c>
      <c r="L185" s="492"/>
      <c r="M185" s="493"/>
      <c r="N185" s="559">
        <v>5</v>
      </c>
      <c r="O185" s="504"/>
      <c r="P185" s="507">
        <v>4.5</v>
      </c>
      <c r="Q185" s="507">
        <v>5</v>
      </c>
      <c r="R185" s="492"/>
      <c r="S185" s="493"/>
      <c r="T185" s="559">
        <v>0.78482442897180005</v>
      </c>
      <c r="U185" s="504"/>
      <c r="V185" s="507">
        <v>0.51449575542752646</v>
      </c>
      <c r="W185" s="507">
        <v>0.99527451633538799</v>
      </c>
      <c r="X185" s="492"/>
      <c r="Y185" s="493"/>
    </row>
    <row r="186" spans="1:25" s="39" customFormat="1" ht="42.75" customHeight="1">
      <c r="A186" s="93" t="s">
        <v>60</v>
      </c>
      <c r="B186" s="45"/>
      <c r="C186" s="495" t="s">
        <v>499</v>
      </c>
      <c r="D186" s="99" t="s">
        <v>286</v>
      </c>
      <c r="E186" s="105" t="s">
        <v>531</v>
      </c>
      <c r="F186" s="66" t="s">
        <v>428</v>
      </c>
      <c r="G186" s="492"/>
      <c r="H186" s="559">
        <v>4.3848388033691545</v>
      </c>
      <c r="I186" s="504"/>
      <c r="J186" s="507">
        <v>4</v>
      </c>
      <c r="K186" s="507">
        <v>4.8064516129032251</v>
      </c>
      <c r="L186" s="492"/>
      <c r="M186" s="493"/>
      <c r="N186" s="559">
        <v>5</v>
      </c>
      <c r="O186" s="504"/>
      <c r="P186" s="507">
        <v>4</v>
      </c>
      <c r="Q186" s="507">
        <v>5</v>
      </c>
      <c r="R186" s="492"/>
      <c r="S186" s="493"/>
      <c r="T186" s="559">
        <v>0.98615734412384182</v>
      </c>
      <c r="U186" s="504"/>
      <c r="V186" s="507">
        <v>1.0289915108550529</v>
      </c>
      <c r="W186" s="507">
        <v>0.76051778798058645</v>
      </c>
      <c r="X186" s="492"/>
      <c r="Y186" s="493"/>
    </row>
    <row r="187" spans="1:25" s="39" customFormat="1" ht="45" customHeight="1">
      <c r="A187" s="93" t="s">
        <v>60</v>
      </c>
      <c r="B187" s="45"/>
      <c r="C187" s="495" t="s">
        <v>500</v>
      </c>
      <c r="D187" s="99" t="s">
        <v>287</v>
      </c>
      <c r="E187" s="567"/>
      <c r="F187" s="568"/>
      <c r="G187" s="492"/>
      <c r="H187" s="559">
        <f>AVERAGE(H188:H189)</f>
        <v>4.1443077803203661</v>
      </c>
      <c r="I187" s="504"/>
      <c r="J187" s="507">
        <f t="shared" ref="J187:K187" si="92">AVERAGE(J188:J189)</f>
        <v>3.5</v>
      </c>
      <c r="K187" s="507">
        <f t="shared" si="92"/>
        <v>4.828125</v>
      </c>
      <c r="L187" s="492"/>
      <c r="M187" s="493"/>
      <c r="N187" s="559">
        <f>AVERAGE(N188:N189)</f>
        <v>4</v>
      </c>
      <c r="O187" s="504"/>
      <c r="P187" s="507">
        <f t="shared" ref="P187:Q187" si="93">AVERAGE(P188:P189)</f>
        <v>3.5</v>
      </c>
      <c r="Q187" s="507">
        <f t="shared" si="93"/>
        <v>5</v>
      </c>
      <c r="R187" s="492"/>
      <c r="S187" s="493"/>
      <c r="T187" s="559">
        <f>AVERAGE(T188:T189)</f>
        <v>0.9429984572402812</v>
      </c>
      <c r="U187" s="504"/>
      <c r="V187" s="507">
        <f t="shared" ref="V187:W187" si="94">AVERAGE(V188:V189)</f>
        <v>0.51449575542752646</v>
      </c>
      <c r="W187" s="507">
        <f t="shared" si="94"/>
        <v>0.80169225412164968</v>
      </c>
      <c r="X187" s="492"/>
      <c r="Y187" s="493"/>
    </row>
    <row r="188" spans="1:25" s="39" customFormat="1" ht="42" customHeight="1">
      <c r="A188" s="93" t="s">
        <v>61</v>
      </c>
      <c r="B188" s="45"/>
      <c r="C188" s="495"/>
      <c r="D188" s="99"/>
      <c r="E188" s="105" t="s">
        <v>532</v>
      </c>
      <c r="F188" s="66" t="s">
        <v>429</v>
      </c>
      <c r="G188" s="492"/>
      <c r="H188" s="559">
        <v>4.1822082379862699</v>
      </c>
      <c r="I188" s="504"/>
      <c r="J188" s="507">
        <v>3.5</v>
      </c>
      <c r="K188" s="507">
        <v>4.90625</v>
      </c>
      <c r="L188" s="492"/>
      <c r="M188" s="493"/>
      <c r="N188" s="559">
        <v>4</v>
      </c>
      <c r="O188" s="504"/>
      <c r="P188" s="507">
        <v>3.5</v>
      </c>
      <c r="Q188" s="507">
        <v>5</v>
      </c>
      <c r="R188" s="492"/>
      <c r="S188" s="493"/>
      <c r="T188" s="559">
        <v>0.96599018088436173</v>
      </c>
      <c r="U188" s="504"/>
      <c r="V188" s="507">
        <v>0.51449575542752646</v>
      </c>
      <c r="W188" s="507">
        <v>0.7884241404937341</v>
      </c>
      <c r="X188" s="492"/>
      <c r="Y188" s="493"/>
    </row>
    <row r="189" spans="1:25" s="39" customFormat="1" ht="43.5" customHeight="1">
      <c r="A189" s="93" t="s">
        <v>61</v>
      </c>
      <c r="B189" s="45"/>
      <c r="C189" s="495"/>
      <c r="D189" s="99"/>
      <c r="E189" s="105" t="s">
        <v>533</v>
      </c>
      <c r="F189" s="66" t="s">
        <v>430</v>
      </c>
      <c r="G189" s="492"/>
      <c r="H189" s="559">
        <v>4.1064073226544631</v>
      </c>
      <c r="I189" s="504"/>
      <c r="J189" s="507">
        <v>3.5</v>
      </c>
      <c r="K189" s="507">
        <v>4.7500000000000009</v>
      </c>
      <c r="L189" s="492"/>
      <c r="M189" s="493"/>
      <c r="N189" s="559">
        <v>4</v>
      </c>
      <c r="O189" s="504"/>
      <c r="P189" s="507">
        <v>3.5</v>
      </c>
      <c r="Q189" s="507">
        <v>5</v>
      </c>
      <c r="R189" s="492"/>
      <c r="S189" s="493"/>
      <c r="T189" s="559">
        <v>0.92000673359620078</v>
      </c>
      <c r="U189" s="504"/>
      <c r="V189" s="507">
        <v>0.51449575542752646</v>
      </c>
      <c r="W189" s="507">
        <v>0.81496036774956526</v>
      </c>
      <c r="X189" s="492"/>
      <c r="Y189" s="493"/>
    </row>
    <row r="190" spans="1:25" s="39" customFormat="1" ht="36.75" customHeight="1">
      <c r="A190" s="84"/>
      <c r="B190" s="88" t="s">
        <v>494</v>
      </c>
      <c r="C190" s="682" t="s">
        <v>509</v>
      </c>
      <c r="D190" s="682"/>
      <c r="E190" s="683"/>
      <c r="F190" s="327"/>
      <c r="G190" s="492"/>
      <c r="H190" s="513"/>
      <c r="I190" s="504"/>
      <c r="J190" s="504"/>
      <c r="K190" s="504"/>
      <c r="L190" s="492"/>
      <c r="M190" s="493"/>
      <c r="N190" s="513"/>
      <c r="O190" s="504"/>
      <c r="P190" s="504"/>
      <c r="Q190" s="504"/>
      <c r="R190" s="492"/>
      <c r="S190" s="493"/>
      <c r="T190" s="513"/>
      <c r="U190" s="504"/>
      <c r="V190" s="504"/>
      <c r="W190" s="504"/>
      <c r="X190" s="492"/>
      <c r="Y190" s="493"/>
    </row>
    <row r="191" spans="1:25" s="39" customFormat="1" ht="39" customHeight="1">
      <c r="A191" s="93" t="s">
        <v>60</v>
      </c>
      <c r="B191" s="45"/>
      <c r="C191" s="495" t="s">
        <v>166</v>
      </c>
      <c r="D191" s="577" t="s">
        <v>154</v>
      </c>
      <c r="E191" s="578" t="s">
        <v>279</v>
      </c>
      <c r="F191" s="579" t="s">
        <v>431</v>
      </c>
      <c r="G191" s="492"/>
      <c r="H191" s="559">
        <v>4.779566907273737</v>
      </c>
      <c r="I191" s="504"/>
      <c r="J191" s="507">
        <v>4.5</v>
      </c>
      <c r="K191" s="507">
        <v>5.0588235294117654</v>
      </c>
      <c r="L191" s="492"/>
      <c r="M191" s="493"/>
      <c r="N191" s="559">
        <v>5</v>
      </c>
      <c r="O191" s="504"/>
      <c r="P191" s="507">
        <v>4.5</v>
      </c>
      <c r="Q191" s="507">
        <v>5</v>
      </c>
      <c r="R191" s="492"/>
      <c r="S191" s="493"/>
      <c r="T191" s="559">
        <v>0.81304613054058683</v>
      </c>
      <c r="U191" s="504"/>
      <c r="V191" s="507">
        <v>0.51449575542752646</v>
      </c>
      <c r="W191" s="507">
        <v>0.96464063493742369</v>
      </c>
      <c r="X191" s="492"/>
      <c r="Y191" s="493"/>
    </row>
    <row r="192" spans="1:25" s="39" customFormat="1" ht="36.75" customHeight="1">
      <c r="A192" s="103" t="s">
        <v>60</v>
      </c>
      <c r="B192" s="502"/>
      <c r="C192" s="495" t="s">
        <v>167</v>
      </c>
      <c r="D192" s="558" t="s">
        <v>155</v>
      </c>
      <c r="E192" s="101" t="s">
        <v>288</v>
      </c>
      <c r="F192" s="62" t="s">
        <v>432</v>
      </c>
      <c r="G192" s="492"/>
      <c r="H192" s="559">
        <v>5.0896027049873211</v>
      </c>
      <c r="I192" s="504"/>
      <c r="J192" s="507">
        <v>5</v>
      </c>
      <c r="K192" s="507">
        <v>5.1818181818181825</v>
      </c>
      <c r="L192" s="492"/>
      <c r="M192" s="493"/>
      <c r="N192" s="559">
        <v>5</v>
      </c>
      <c r="O192" s="504"/>
      <c r="P192" s="507">
        <v>5</v>
      </c>
      <c r="Q192" s="507">
        <v>5</v>
      </c>
      <c r="R192" s="492"/>
      <c r="S192" s="493"/>
      <c r="T192" s="559">
        <v>0.60045076809830011</v>
      </c>
      <c r="U192" s="504"/>
      <c r="V192" s="507">
        <v>0</v>
      </c>
      <c r="W192" s="507">
        <v>0.85808741950687084</v>
      </c>
      <c r="X192" s="492"/>
      <c r="Y192" s="493"/>
    </row>
    <row r="193" spans="1:25" s="39" customFormat="1" ht="36.75" customHeight="1">
      <c r="A193" s="103" t="s">
        <v>60</v>
      </c>
      <c r="B193" s="502"/>
      <c r="C193" s="495" t="s">
        <v>168</v>
      </c>
      <c r="D193" s="580" t="s">
        <v>158</v>
      </c>
      <c r="E193" s="578" t="s">
        <v>289</v>
      </c>
      <c r="F193" s="579" t="s">
        <v>433</v>
      </c>
      <c r="G193" s="492"/>
      <c r="H193" s="532">
        <v>4.5297057190449754</v>
      </c>
      <c r="I193" s="504"/>
      <c r="J193" s="507">
        <v>4</v>
      </c>
      <c r="K193" s="507">
        <v>5.0588235294117654</v>
      </c>
      <c r="L193" s="492"/>
      <c r="M193" s="493"/>
      <c r="N193" s="532">
        <v>4</v>
      </c>
      <c r="O193" s="504"/>
      <c r="P193" s="507">
        <v>4</v>
      </c>
      <c r="Q193" s="507">
        <v>5</v>
      </c>
      <c r="R193" s="492"/>
      <c r="S193" s="493"/>
      <c r="T193" s="532">
        <v>0.82461445710905978</v>
      </c>
      <c r="U193" s="504"/>
      <c r="V193" s="507">
        <v>0</v>
      </c>
      <c r="W193" s="507">
        <v>0.89775955167395982</v>
      </c>
      <c r="X193" s="492"/>
      <c r="Y193" s="493"/>
    </row>
    <row r="194" spans="1:25" s="39" customFormat="1" ht="29.25" customHeight="1">
      <c r="A194" s="95"/>
      <c r="B194" s="46" t="s">
        <v>159</v>
      </c>
      <c r="C194" s="163"/>
      <c r="D194" s="96"/>
      <c r="E194" s="124"/>
      <c r="F194" s="58"/>
      <c r="G194" s="58"/>
      <c r="H194" s="542"/>
      <c r="I194" s="543"/>
      <c r="J194" s="543"/>
      <c r="K194" s="543"/>
      <c r="L194" s="543"/>
      <c r="M194" s="544"/>
      <c r="N194" s="542"/>
      <c r="O194" s="543"/>
      <c r="P194" s="543"/>
      <c r="Q194" s="543"/>
      <c r="R194" s="543"/>
      <c r="S194" s="544"/>
      <c r="T194" s="542"/>
      <c r="U194" s="543"/>
      <c r="V194" s="543"/>
      <c r="W194" s="543"/>
      <c r="X194" s="543"/>
      <c r="Y194" s="544"/>
    </row>
    <row r="195" spans="1:25" s="39" customFormat="1" ht="27" customHeight="1">
      <c r="A195" s="684"/>
      <c r="B195" s="685"/>
      <c r="C195" s="685"/>
      <c r="D195" s="685"/>
      <c r="E195" s="130" t="s">
        <v>74</v>
      </c>
      <c r="F195" s="63"/>
      <c r="G195" s="63"/>
      <c r="H195" s="569">
        <v>29</v>
      </c>
      <c r="I195" s="570"/>
      <c r="J195" s="571">
        <v>9.66</v>
      </c>
      <c r="K195" s="571">
        <v>9.66</v>
      </c>
      <c r="L195" s="571">
        <v>9.68</v>
      </c>
      <c r="M195" s="572"/>
      <c r="N195" s="569">
        <v>29</v>
      </c>
      <c r="O195" s="570"/>
      <c r="P195" s="571">
        <v>9.66</v>
      </c>
      <c r="Q195" s="571">
        <v>9.66</v>
      </c>
      <c r="R195" s="571">
        <v>9.68</v>
      </c>
      <c r="S195" s="572"/>
      <c r="T195" s="569">
        <v>29</v>
      </c>
      <c r="U195" s="570"/>
      <c r="V195" s="571">
        <v>9.66</v>
      </c>
      <c r="W195" s="571">
        <v>9.66</v>
      </c>
      <c r="X195" s="571">
        <v>9.68</v>
      </c>
      <c r="Y195" s="572"/>
    </row>
    <row r="196" spans="1:25" s="39" customFormat="1" ht="27" customHeight="1">
      <c r="A196" s="84"/>
      <c r="B196" s="88" t="s">
        <v>90</v>
      </c>
      <c r="C196" s="161" t="s">
        <v>338</v>
      </c>
      <c r="D196" s="89"/>
      <c r="E196" s="24"/>
      <c r="F196" s="54"/>
      <c r="G196" s="492"/>
      <c r="H196" s="513"/>
      <c r="I196" s="504"/>
      <c r="J196" s="504"/>
      <c r="K196" s="504"/>
      <c r="L196" s="492"/>
      <c r="M196" s="493"/>
      <c r="N196" s="513"/>
      <c r="O196" s="504"/>
      <c r="P196" s="504"/>
      <c r="Q196" s="504"/>
      <c r="R196" s="492"/>
      <c r="S196" s="493"/>
      <c r="T196" s="513"/>
      <c r="U196" s="504"/>
      <c r="V196" s="504"/>
      <c r="W196" s="504"/>
      <c r="X196" s="492"/>
      <c r="Y196" s="493"/>
    </row>
    <row r="197" spans="1:25" s="39" customFormat="1" ht="21.75" customHeight="1">
      <c r="A197" s="81"/>
      <c r="B197" s="40" t="s">
        <v>272</v>
      </c>
      <c r="C197" s="160"/>
      <c r="D197" s="53"/>
      <c r="E197" s="115"/>
      <c r="F197" s="52"/>
      <c r="G197" s="492"/>
      <c r="H197" s="508"/>
      <c r="I197" s="518"/>
      <c r="J197" s="518"/>
      <c r="K197" s="518"/>
      <c r="L197" s="518"/>
      <c r="M197" s="519"/>
      <c r="N197" s="508"/>
      <c r="O197" s="518"/>
      <c r="P197" s="518"/>
      <c r="Q197" s="518"/>
      <c r="R197" s="518"/>
      <c r="S197" s="519"/>
      <c r="T197" s="508"/>
      <c r="U197" s="518"/>
      <c r="V197" s="518"/>
      <c r="W197" s="518"/>
      <c r="X197" s="518"/>
      <c r="Y197" s="519"/>
    </row>
    <row r="198" spans="1:25" s="39" customFormat="1" ht="72" customHeight="1">
      <c r="A198" s="93" t="s">
        <v>60</v>
      </c>
      <c r="B198" s="45"/>
      <c r="C198" s="495" t="s">
        <v>91</v>
      </c>
      <c r="D198" s="32" t="s">
        <v>292</v>
      </c>
      <c r="E198" s="136"/>
      <c r="F198" s="149"/>
      <c r="G198" s="492"/>
      <c r="H198" s="559">
        <f>AVERAGE(H199:H202)</f>
        <v>4.7070638569167889</v>
      </c>
      <c r="I198" s="504"/>
      <c r="J198" s="507">
        <f t="shared" ref="J198:L198" si="95">AVERAGE(J199:J202)</f>
        <v>4.5</v>
      </c>
      <c r="K198" s="507">
        <f t="shared" si="95"/>
        <v>4.9822134387351777</v>
      </c>
      <c r="L198" s="574">
        <f t="shared" si="95"/>
        <v>4</v>
      </c>
      <c r="M198" s="493"/>
      <c r="N198" s="559">
        <f>AVERAGE(N199:N202)</f>
        <v>4.75</v>
      </c>
      <c r="O198" s="504"/>
      <c r="P198" s="507">
        <f t="shared" ref="P198:R198" si="96">AVERAGE(P199:P202)</f>
        <v>4.5</v>
      </c>
      <c r="Q198" s="507">
        <f t="shared" si="96"/>
        <v>5</v>
      </c>
      <c r="R198" s="574">
        <f t="shared" si="96"/>
        <v>3.5</v>
      </c>
      <c r="S198" s="493"/>
      <c r="T198" s="559">
        <f>AVERAGE(T199:T202)</f>
        <v>0.89324255795505503</v>
      </c>
      <c r="U198" s="504"/>
      <c r="V198" s="507">
        <f t="shared" ref="V198:X198" si="97">AVERAGE(V199:V202)</f>
        <v>0</v>
      </c>
      <c r="W198" s="507">
        <f t="shared" si="97"/>
        <v>0.9144167522322264</v>
      </c>
      <c r="X198" s="574">
        <f t="shared" si="97"/>
        <v>1.2933719727548738</v>
      </c>
      <c r="Y198" s="493"/>
    </row>
    <row r="199" spans="1:25" s="39" customFormat="1" ht="56.25" customHeight="1">
      <c r="A199" s="93" t="s">
        <v>61</v>
      </c>
      <c r="B199" s="45"/>
      <c r="C199" s="495"/>
      <c r="D199" s="99"/>
      <c r="E199" s="584" t="s">
        <v>486</v>
      </c>
      <c r="F199" s="99" t="s">
        <v>434</v>
      </c>
      <c r="G199" s="492"/>
      <c r="H199" s="559">
        <v>4.8840579710144922</v>
      </c>
      <c r="I199" s="504"/>
      <c r="J199" s="507">
        <v>5</v>
      </c>
      <c r="K199" s="507">
        <v>4.8260869565217384</v>
      </c>
      <c r="L199" s="492"/>
      <c r="M199" s="493"/>
      <c r="N199" s="559">
        <v>5</v>
      </c>
      <c r="O199" s="504"/>
      <c r="P199" s="507">
        <v>5</v>
      </c>
      <c r="Q199" s="507">
        <v>5</v>
      </c>
      <c r="R199" s="492"/>
      <c r="S199" s="493"/>
      <c r="T199" s="559">
        <v>0.77990027071970514</v>
      </c>
      <c r="U199" s="504"/>
      <c r="V199" s="507">
        <v>0</v>
      </c>
      <c r="W199" s="507">
        <v>0.96759422185671362</v>
      </c>
      <c r="X199" s="492"/>
      <c r="Y199" s="493"/>
    </row>
    <row r="200" spans="1:25" s="39" customFormat="1" ht="57" customHeight="1">
      <c r="A200" s="93" t="s">
        <v>61</v>
      </c>
      <c r="B200" s="45"/>
      <c r="C200" s="495"/>
      <c r="D200" s="99"/>
      <c r="E200" s="584" t="s">
        <v>290</v>
      </c>
      <c r="F200" s="99" t="s">
        <v>435</v>
      </c>
      <c r="G200" s="492"/>
      <c r="H200" s="559">
        <v>4.8059701492537314</v>
      </c>
      <c r="I200" s="504"/>
      <c r="J200" s="507">
        <v>4</v>
      </c>
      <c r="K200" s="507">
        <v>5.2272727272727275</v>
      </c>
      <c r="L200" s="492"/>
      <c r="M200" s="493"/>
      <c r="N200" s="559">
        <v>5</v>
      </c>
      <c r="O200" s="504"/>
      <c r="P200" s="507">
        <v>4</v>
      </c>
      <c r="Q200" s="507">
        <v>5</v>
      </c>
      <c r="R200" s="492"/>
      <c r="S200" s="493"/>
      <c r="T200" s="559">
        <v>0.96931887157257979</v>
      </c>
      <c r="U200" s="504"/>
      <c r="V200" s="507">
        <v>0</v>
      </c>
      <c r="W200" s="507">
        <v>0.95421441744358115</v>
      </c>
      <c r="X200" s="492"/>
      <c r="Y200" s="493"/>
    </row>
    <row r="201" spans="1:25" s="39" customFormat="1" ht="56.25" customHeight="1">
      <c r="A201" s="93" t="s">
        <v>61</v>
      </c>
      <c r="B201" s="45"/>
      <c r="C201" s="495"/>
      <c r="D201" s="99"/>
      <c r="E201" s="584" t="s">
        <v>487</v>
      </c>
      <c r="F201" s="99" t="s">
        <v>436</v>
      </c>
      <c r="G201" s="492"/>
      <c r="H201" s="559">
        <v>4.6454736842105255</v>
      </c>
      <c r="I201" s="504"/>
      <c r="J201" s="507">
        <v>5</v>
      </c>
      <c r="K201" s="507">
        <v>5.1363636363636358</v>
      </c>
      <c r="L201" s="574">
        <v>4</v>
      </c>
      <c r="M201" s="493"/>
      <c r="N201" s="559">
        <v>5</v>
      </c>
      <c r="O201" s="504"/>
      <c r="P201" s="507">
        <v>5</v>
      </c>
      <c r="Q201" s="507">
        <v>5</v>
      </c>
      <c r="R201" s="574">
        <v>3.5</v>
      </c>
      <c r="S201" s="493"/>
      <c r="T201" s="559">
        <v>1.1490060381262861</v>
      </c>
      <c r="U201" s="504"/>
      <c r="V201" s="507">
        <v>0</v>
      </c>
      <c r="W201" s="507">
        <v>1.0244689494660748</v>
      </c>
      <c r="X201" s="574">
        <v>1.2933719727548738</v>
      </c>
      <c r="Y201" s="493"/>
    </row>
    <row r="202" spans="1:25" s="39" customFormat="1" ht="54.75" customHeight="1">
      <c r="A202" s="93" t="s">
        <v>61</v>
      </c>
      <c r="B202" s="45"/>
      <c r="C202" s="495"/>
      <c r="D202" s="99"/>
      <c r="E202" s="584" t="s">
        <v>291</v>
      </c>
      <c r="F202" s="99" t="s">
        <v>437</v>
      </c>
      <c r="G202" s="492"/>
      <c r="H202" s="559">
        <v>4.4927536231884062</v>
      </c>
      <c r="I202" s="504"/>
      <c r="J202" s="507">
        <v>4</v>
      </c>
      <c r="K202" s="507">
        <v>4.7391304347826093</v>
      </c>
      <c r="L202" s="492"/>
      <c r="M202" s="493"/>
      <c r="N202" s="559">
        <v>4</v>
      </c>
      <c r="O202" s="504"/>
      <c r="P202" s="507">
        <v>4</v>
      </c>
      <c r="Q202" s="507">
        <v>5</v>
      </c>
      <c r="R202" s="492"/>
      <c r="S202" s="493"/>
      <c r="T202" s="559">
        <v>0.67474505140164942</v>
      </c>
      <c r="U202" s="504"/>
      <c r="V202" s="507">
        <v>0</v>
      </c>
      <c r="W202" s="507">
        <v>0.7113894201625357</v>
      </c>
      <c r="X202" s="492"/>
      <c r="Y202" s="493"/>
    </row>
    <row r="203" spans="1:25" s="39" customFormat="1" ht="21.75" customHeight="1">
      <c r="A203" s="81"/>
      <c r="B203" s="40" t="s">
        <v>276</v>
      </c>
      <c r="C203" s="160"/>
      <c r="D203" s="41"/>
      <c r="E203" s="137"/>
      <c r="F203" s="22"/>
      <c r="G203" s="492"/>
      <c r="H203" s="508"/>
      <c r="I203" s="518"/>
      <c r="J203" s="518"/>
      <c r="K203" s="518"/>
      <c r="L203" s="518"/>
      <c r="M203" s="519"/>
      <c r="N203" s="508"/>
      <c r="O203" s="518"/>
      <c r="P203" s="518"/>
      <c r="Q203" s="518"/>
      <c r="R203" s="518"/>
      <c r="S203" s="519"/>
      <c r="T203" s="508"/>
      <c r="U203" s="518"/>
      <c r="V203" s="518"/>
      <c r="W203" s="518"/>
      <c r="X203" s="518"/>
      <c r="Y203" s="519"/>
    </row>
    <row r="204" spans="1:25" s="39" customFormat="1" ht="54.75" customHeight="1">
      <c r="A204" s="93" t="s">
        <v>60</v>
      </c>
      <c r="B204" s="45"/>
      <c r="C204" s="495" t="s">
        <v>92</v>
      </c>
      <c r="D204" s="32" t="s">
        <v>293</v>
      </c>
      <c r="E204" s="136"/>
      <c r="F204" s="149"/>
      <c r="G204" s="492"/>
      <c r="H204" s="559">
        <f>AVERAGE(H205:H206)</f>
        <v>4.9149952330413198</v>
      </c>
      <c r="I204" s="504"/>
      <c r="J204" s="507">
        <f t="shared" ref="J204:L204" si="98">AVERAGE(J205:J206)</f>
        <v>5.5</v>
      </c>
      <c r="K204" s="507">
        <f t="shared" si="98"/>
        <v>4.8913043478260878</v>
      </c>
      <c r="L204" s="574">
        <f t="shared" si="98"/>
        <v>4.25</v>
      </c>
      <c r="M204" s="493"/>
      <c r="N204" s="559">
        <f>AVERAGE(N205:N206)</f>
        <v>5</v>
      </c>
      <c r="O204" s="504"/>
      <c r="P204" s="507">
        <f t="shared" ref="P204:R204" si="99">AVERAGE(P205:P206)</f>
        <v>5.5</v>
      </c>
      <c r="Q204" s="507">
        <f t="shared" si="99"/>
        <v>5</v>
      </c>
      <c r="R204" s="574">
        <f t="shared" si="99"/>
        <v>4.5</v>
      </c>
      <c r="S204" s="493"/>
      <c r="T204" s="559">
        <f>AVERAGE(T205:T206)</f>
        <v>1.0873035883225524</v>
      </c>
      <c r="U204" s="504"/>
      <c r="V204" s="507">
        <f t="shared" ref="V204:X204" si="100">AVERAGE(V205:V206)</f>
        <v>0</v>
      </c>
      <c r="W204" s="507">
        <f t="shared" si="100"/>
        <v>1.1149144891075116</v>
      </c>
      <c r="X204" s="574">
        <f t="shared" si="100"/>
        <v>0.87561696484503082</v>
      </c>
      <c r="Y204" s="493"/>
    </row>
    <row r="205" spans="1:25" s="39" customFormat="1" ht="44.25" customHeight="1">
      <c r="A205" s="93" t="s">
        <v>61</v>
      </c>
      <c r="B205" s="45"/>
      <c r="C205" s="495"/>
      <c r="D205" s="99"/>
      <c r="E205" s="584" t="s">
        <v>488</v>
      </c>
      <c r="F205" s="99" t="s">
        <v>438</v>
      </c>
      <c r="G205" s="492"/>
      <c r="H205" s="559">
        <v>5.0434782608695654</v>
      </c>
      <c r="I205" s="504"/>
      <c r="J205" s="507">
        <v>6</v>
      </c>
      <c r="K205" s="507">
        <v>4.5652173913043486</v>
      </c>
      <c r="L205" s="492"/>
      <c r="M205" s="493"/>
      <c r="N205" s="559">
        <v>5</v>
      </c>
      <c r="O205" s="504"/>
      <c r="P205" s="507">
        <v>6</v>
      </c>
      <c r="Q205" s="507">
        <v>5</v>
      </c>
      <c r="R205" s="492"/>
      <c r="S205" s="493"/>
      <c r="T205" s="559">
        <v>1.289824713142822</v>
      </c>
      <c r="U205" s="504"/>
      <c r="V205" s="507">
        <v>0</v>
      </c>
      <c r="W205" s="507">
        <v>1.3513278493843524</v>
      </c>
      <c r="X205" s="492"/>
      <c r="Y205" s="493"/>
    </row>
    <row r="206" spans="1:25" s="39" customFormat="1" ht="81.75" customHeight="1">
      <c r="A206" s="93" t="s">
        <v>61</v>
      </c>
      <c r="B206" s="45"/>
      <c r="C206" s="164"/>
      <c r="D206" s="99"/>
      <c r="E206" s="584" t="s">
        <v>489</v>
      </c>
      <c r="F206" s="99" t="s">
        <v>439</v>
      </c>
      <c r="G206" s="492"/>
      <c r="H206" s="559">
        <v>4.7865122052130742</v>
      </c>
      <c r="I206" s="504"/>
      <c r="J206" s="507">
        <v>5</v>
      </c>
      <c r="K206" s="507">
        <v>5.2173913043478262</v>
      </c>
      <c r="L206" s="574">
        <v>4.25</v>
      </c>
      <c r="M206" s="493"/>
      <c r="N206" s="559">
        <v>5</v>
      </c>
      <c r="O206" s="504"/>
      <c r="P206" s="507">
        <v>5</v>
      </c>
      <c r="Q206" s="507">
        <v>5</v>
      </c>
      <c r="R206" s="574">
        <v>4.5</v>
      </c>
      <c r="S206" s="493"/>
      <c r="T206" s="559">
        <v>0.88478246350228262</v>
      </c>
      <c r="U206" s="504"/>
      <c r="V206" s="507">
        <v>0</v>
      </c>
      <c r="W206" s="507">
        <v>0.87850112883067077</v>
      </c>
      <c r="X206" s="574">
        <v>0.87561696484503082</v>
      </c>
      <c r="Y206" s="493"/>
    </row>
    <row r="207" spans="1:25" s="39" customFormat="1" ht="21.75" customHeight="1">
      <c r="A207" s="81"/>
      <c r="B207" s="40" t="s">
        <v>96</v>
      </c>
      <c r="C207" s="160"/>
      <c r="D207" s="53"/>
      <c r="E207" s="23"/>
      <c r="F207" s="22"/>
      <c r="G207" s="492"/>
      <c r="H207" s="508"/>
      <c r="I207" s="518"/>
      <c r="J207" s="518"/>
      <c r="K207" s="518"/>
      <c r="L207" s="518"/>
      <c r="M207" s="519"/>
      <c r="N207" s="508"/>
      <c r="O207" s="518"/>
      <c r="P207" s="518"/>
      <c r="Q207" s="518"/>
      <c r="R207" s="518"/>
      <c r="S207" s="519"/>
      <c r="T207" s="508"/>
      <c r="U207" s="518"/>
      <c r="V207" s="518"/>
      <c r="W207" s="518"/>
      <c r="X207" s="518"/>
      <c r="Y207" s="519"/>
    </row>
    <row r="208" spans="1:25" s="39" customFormat="1" ht="54.75" customHeight="1">
      <c r="A208" s="93" t="s">
        <v>60</v>
      </c>
      <c r="B208" s="45"/>
      <c r="C208" s="495" t="s">
        <v>93</v>
      </c>
      <c r="D208" s="32" t="s">
        <v>294</v>
      </c>
      <c r="E208" s="136"/>
      <c r="F208" s="149"/>
      <c r="G208" s="492"/>
      <c r="H208" s="559">
        <f>AVERAGE(H209:H210)</f>
        <v>4.6370746892054289</v>
      </c>
      <c r="I208" s="504"/>
      <c r="J208" s="507">
        <f t="shared" ref="J208:L208" si="101">AVERAGE(J209:J210)</f>
        <v>5</v>
      </c>
      <c r="K208" s="507">
        <f t="shared" si="101"/>
        <v>4.8065217391304351</v>
      </c>
      <c r="L208" s="574">
        <f t="shared" si="101"/>
        <v>3.75</v>
      </c>
      <c r="M208" s="493"/>
      <c r="N208" s="559">
        <f>AVERAGE(N209:N210)</f>
        <v>4.5</v>
      </c>
      <c r="O208" s="504"/>
      <c r="P208" s="507">
        <f t="shared" ref="P208:R208" si="102">AVERAGE(P209:P210)</f>
        <v>5</v>
      </c>
      <c r="Q208" s="507">
        <f t="shared" si="102"/>
        <v>5</v>
      </c>
      <c r="R208" s="574">
        <f t="shared" si="102"/>
        <v>4</v>
      </c>
      <c r="S208" s="493"/>
      <c r="T208" s="559">
        <f>AVERAGE(T209:T210)</f>
        <v>0.88704824112731173</v>
      </c>
      <c r="U208" s="504"/>
      <c r="V208" s="507">
        <f t="shared" ref="V208:X208" si="103">AVERAGE(V209:V210)</f>
        <v>0</v>
      </c>
      <c r="W208" s="507">
        <f t="shared" si="103"/>
        <v>1.0890234191624519</v>
      </c>
      <c r="X208" s="574">
        <f t="shared" si="103"/>
        <v>0.45727604626579699</v>
      </c>
      <c r="Y208" s="493"/>
    </row>
    <row r="209" spans="1:25" s="39" customFormat="1" ht="56.25" customHeight="1">
      <c r="A209" s="93" t="s">
        <v>61</v>
      </c>
      <c r="B209" s="45"/>
      <c r="C209" s="495"/>
      <c r="D209" s="99"/>
      <c r="E209" s="584" t="s">
        <v>490</v>
      </c>
      <c r="F209" s="99" t="s">
        <v>440</v>
      </c>
      <c r="G209" s="492"/>
      <c r="H209" s="559">
        <v>4.8095238095238093</v>
      </c>
      <c r="I209" s="504"/>
      <c r="J209" s="507">
        <v>5</v>
      </c>
      <c r="K209" s="507">
        <v>4.7</v>
      </c>
      <c r="L209" s="492"/>
      <c r="M209" s="493"/>
      <c r="N209" s="559">
        <v>5</v>
      </c>
      <c r="O209" s="504"/>
      <c r="P209" s="507">
        <v>5</v>
      </c>
      <c r="Q209" s="507">
        <v>5</v>
      </c>
      <c r="R209" s="492"/>
      <c r="S209" s="493"/>
      <c r="T209" s="559">
        <v>0.8047284626567992</v>
      </c>
      <c r="U209" s="504"/>
      <c r="V209" s="507">
        <v>0</v>
      </c>
      <c r="W209" s="507">
        <v>1.0163527797831682</v>
      </c>
      <c r="X209" s="492"/>
      <c r="Y209" s="493"/>
    </row>
    <row r="210" spans="1:25" s="39" customFormat="1" ht="57" customHeight="1">
      <c r="A210" s="93" t="s">
        <v>61</v>
      </c>
      <c r="B210" s="45"/>
      <c r="C210" s="495"/>
      <c r="D210" s="36"/>
      <c r="E210" s="584" t="s">
        <v>491</v>
      </c>
      <c r="F210" s="99" t="s">
        <v>441</v>
      </c>
      <c r="G210" s="492"/>
      <c r="H210" s="559">
        <v>4.4646255688870493</v>
      </c>
      <c r="I210" s="504"/>
      <c r="J210" s="507">
        <v>5</v>
      </c>
      <c r="K210" s="507">
        <v>4.9130434782608692</v>
      </c>
      <c r="L210" s="574">
        <v>3.75</v>
      </c>
      <c r="M210" s="493"/>
      <c r="N210" s="559">
        <v>4</v>
      </c>
      <c r="O210" s="504"/>
      <c r="P210" s="507">
        <v>5</v>
      </c>
      <c r="Q210" s="507">
        <v>5</v>
      </c>
      <c r="R210" s="574">
        <v>4</v>
      </c>
      <c r="S210" s="493"/>
      <c r="T210" s="559">
        <v>0.96936801959782437</v>
      </c>
      <c r="U210" s="504"/>
      <c r="V210" s="507">
        <v>0</v>
      </c>
      <c r="W210" s="507">
        <v>1.1616940585417355</v>
      </c>
      <c r="X210" s="574">
        <v>0.45727604626579699</v>
      </c>
      <c r="Y210" s="493"/>
    </row>
    <row r="211" spans="1:25" s="39" customFormat="1" ht="36.75" customHeight="1">
      <c r="A211" s="84"/>
      <c r="B211" s="88" t="s">
        <v>494</v>
      </c>
      <c r="C211" s="682" t="s">
        <v>509</v>
      </c>
      <c r="D211" s="682"/>
      <c r="E211" s="688"/>
      <c r="F211" s="67"/>
      <c r="G211" s="492"/>
      <c r="H211" s="513"/>
      <c r="I211" s="504"/>
      <c r="J211" s="504"/>
      <c r="K211" s="504"/>
      <c r="L211" s="492"/>
      <c r="M211" s="493"/>
      <c r="N211" s="513"/>
      <c r="O211" s="504"/>
      <c r="P211" s="504"/>
      <c r="Q211" s="504"/>
      <c r="R211" s="492"/>
      <c r="S211" s="493"/>
      <c r="T211" s="513"/>
      <c r="U211" s="504"/>
      <c r="V211" s="504"/>
      <c r="W211" s="504"/>
      <c r="X211" s="492"/>
      <c r="Y211" s="493"/>
    </row>
    <row r="212" spans="1:25" s="39" customFormat="1" ht="30.75" customHeight="1">
      <c r="A212" s="93" t="s">
        <v>60</v>
      </c>
      <c r="B212" s="45"/>
      <c r="C212" s="495" t="s">
        <v>166</v>
      </c>
      <c r="D212" s="577" t="s">
        <v>154</v>
      </c>
      <c r="E212" s="166" t="s">
        <v>279</v>
      </c>
      <c r="F212" s="585" t="s">
        <v>442</v>
      </c>
      <c r="G212" s="492"/>
      <c r="H212" s="559">
        <v>4.7282608695652177</v>
      </c>
      <c r="I212" s="504"/>
      <c r="J212" s="507">
        <v>4.5</v>
      </c>
      <c r="K212" s="507">
        <v>4.9565217391304355</v>
      </c>
      <c r="L212" s="492"/>
      <c r="M212" s="493"/>
      <c r="N212" s="559">
        <v>5</v>
      </c>
      <c r="O212" s="504"/>
      <c r="P212" s="507">
        <v>4.5</v>
      </c>
      <c r="Q212" s="507">
        <v>5</v>
      </c>
      <c r="R212" s="492"/>
      <c r="S212" s="493"/>
      <c r="T212" s="559">
        <v>0.87115874138215421</v>
      </c>
      <c r="U212" s="504"/>
      <c r="V212" s="507">
        <v>0.52807988058354982</v>
      </c>
      <c r="W212" s="507">
        <v>1.1001647541133979</v>
      </c>
      <c r="X212" s="492"/>
      <c r="Y212" s="493"/>
    </row>
    <row r="213" spans="1:25" s="39" customFormat="1" ht="36.75" customHeight="1">
      <c r="A213" s="103" t="s">
        <v>60</v>
      </c>
      <c r="B213" s="502"/>
      <c r="C213" s="495" t="s">
        <v>167</v>
      </c>
      <c r="D213" s="558" t="s">
        <v>155</v>
      </c>
      <c r="E213" s="100" t="s">
        <v>288</v>
      </c>
      <c r="F213" s="61" t="s">
        <v>443</v>
      </c>
      <c r="G213" s="492"/>
      <c r="H213" s="559">
        <v>4.7934782608695654</v>
      </c>
      <c r="I213" s="504"/>
      <c r="J213" s="507">
        <v>4.5</v>
      </c>
      <c r="K213" s="507">
        <v>5.0869565217391308</v>
      </c>
      <c r="L213" s="492"/>
      <c r="M213" s="493"/>
      <c r="N213" s="559">
        <v>5</v>
      </c>
      <c r="O213" s="504"/>
      <c r="P213" s="507">
        <v>4.5</v>
      </c>
      <c r="Q213" s="507">
        <v>5</v>
      </c>
      <c r="R213" s="492"/>
      <c r="S213" s="493"/>
      <c r="T213" s="559">
        <v>0.79456320774089484</v>
      </c>
      <c r="U213" s="504"/>
      <c r="V213" s="507">
        <v>0.52807988058354982</v>
      </c>
      <c r="W213" s="507">
        <v>0.92980892284129035</v>
      </c>
      <c r="X213" s="492"/>
      <c r="Y213" s="493"/>
    </row>
    <row r="214" spans="1:25" s="39" customFormat="1" ht="36.75" customHeight="1">
      <c r="A214" s="103" t="s">
        <v>60</v>
      </c>
      <c r="B214" s="502"/>
      <c r="C214" s="495" t="s">
        <v>168</v>
      </c>
      <c r="D214" s="580" t="s">
        <v>506</v>
      </c>
      <c r="E214" s="166" t="s">
        <v>492</v>
      </c>
      <c r="F214" s="585" t="s">
        <v>444</v>
      </c>
      <c r="G214" s="492"/>
      <c r="H214" s="532">
        <v>4.6333333333333337</v>
      </c>
      <c r="I214" s="504"/>
      <c r="J214" s="507">
        <v>4.5</v>
      </c>
      <c r="K214" s="507">
        <v>4.7727272727272725</v>
      </c>
      <c r="L214" s="492"/>
      <c r="M214" s="493"/>
      <c r="N214" s="532">
        <v>5</v>
      </c>
      <c r="O214" s="504"/>
      <c r="P214" s="507">
        <v>4.5</v>
      </c>
      <c r="Q214" s="507">
        <v>5</v>
      </c>
      <c r="R214" s="492"/>
      <c r="S214" s="493"/>
      <c r="T214" s="532">
        <v>0.81703237355770719</v>
      </c>
      <c r="U214" s="504"/>
      <c r="V214" s="507">
        <v>0.52807988058354982</v>
      </c>
      <c r="W214" s="507">
        <v>1.0556555544318538</v>
      </c>
      <c r="X214" s="492"/>
      <c r="Y214" s="493"/>
    </row>
    <row r="215" spans="1:25" ht="28.5" customHeight="1">
      <c r="A215" s="95"/>
      <c r="B215" s="46" t="s">
        <v>160</v>
      </c>
      <c r="C215" s="163"/>
      <c r="D215" s="96"/>
      <c r="E215" s="124"/>
      <c r="F215" s="58"/>
      <c r="G215" s="58"/>
      <c r="H215" s="542"/>
      <c r="I215" s="543"/>
      <c r="J215" s="543"/>
      <c r="K215" s="543"/>
      <c r="L215" s="543"/>
      <c r="M215" s="544"/>
      <c r="N215" s="542"/>
      <c r="O215" s="543"/>
      <c r="P215" s="543"/>
      <c r="Q215" s="543"/>
      <c r="R215" s="543"/>
      <c r="S215" s="544"/>
      <c r="T215" s="542"/>
      <c r="U215" s="543"/>
      <c r="V215" s="543"/>
      <c r="W215" s="543"/>
      <c r="X215" s="543"/>
      <c r="Y215" s="544"/>
    </row>
    <row r="216" spans="1:25" ht="26.25" customHeight="1">
      <c r="A216" s="684"/>
      <c r="B216" s="685"/>
      <c r="C216" s="685"/>
      <c r="D216" s="685"/>
      <c r="E216" s="130" t="s">
        <v>74</v>
      </c>
      <c r="F216" s="63"/>
      <c r="G216" s="63"/>
      <c r="H216" s="569">
        <v>21.919999999999995</v>
      </c>
      <c r="I216" s="570"/>
      <c r="J216" s="571">
        <v>11</v>
      </c>
      <c r="K216" s="571">
        <v>10.919999999999995</v>
      </c>
      <c r="L216" s="570"/>
      <c r="M216" s="572"/>
      <c r="N216" s="569">
        <v>21.919999999999995</v>
      </c>
      <c r="O216" s="570"/>
      <c r="P216" s="571">
        <v>11</v>
      </c>
      <c r="Q216" s="571">
        <v>10.919999999999995</v>
      </c>
      <c r="R216" s="570"/>
      <c r="S216" s="572"/>
      <c r="T216" s="569">
        <v>21.919999999999995</v>
      </c>
      <c r="U216" s="570"/>
      <c r="V216" s="571">
        <v>11</v>
      </c>
      <c r="W216" s="571">
        <v>10.919999999999995</v>
      </c>
      <c r="X216" s="570"/>
      <c r="Y216" s="572"/>
    </row>
    <row r="217" spans="1:25" ht="30.75" customHeight="1">
      <c r="A217" s="84"/>
      <c r="B217" s="88" t="s">
        <v>90</v>
      </c>
      <c r="C217" s="161" t="s">
        <v>338</v>
      </c>
      <c r="D217" s="89"/>
      <c r="E217" s="24"/>
      <c r="F217" s="54"/>
      <c r="G217" s="492"/>
      <c r="H217" s="513"/>
      <c r="I217" s="504"/>
      <c r="J217" s="504"/>
      <c r="K217" s="504"/>
      <c r="L217" s="492"/>
      <c r="M217" s="493"/>
      <c r="N217" s="513"/>
      <c r="O217" s="504"/>
      <c r="P217" s="504"/>
      <c r="Q217" s="504"/>
      <c r="R217" s="492"/>
      <c r="S217" s="493"/>
      <c r="T217" s="513"/>
      <c r="U217" s="504"/>
      <c r="V217" s="504"/>
      <c r="W217" s="504"/>
      <c r="X217" s="492"/>
      <c r="Y217" s="493"/>
    </row>
    <row r="218" spans="1:25" s="39" customFormat="1" ht="21.75" customHeight="1">
      <c r="A218" s="81"/>
      <c r="B218" s="40" t="s">
        <v>272</v>
      </c>
      <c r="C218" s="160"/>
      <c r="D218" s="53"/>
      <c r="E218" s="115"/>
      <c r="F218" s="52"/>
      <c r="G218" s="492"/>
      <c r="H218" s="508"/>
      <c r="I218" s="518"/>
      <c r="J218" s="518"/>
      <c r="K218" s="518"/>
      <c r="L218" s="518"/>
      <c r="M218" s="519"/>
      <c r="N218" s="508"/>
      <c r="O218" s="518"/>
      <c r="P218" s="518"/>
      <c r="Q218" s="518"/>
      <c r="R218" s="518"/>
      <c r="S218" s="519"/>
      <c r="T218" s="508"/>
      <c r="U218" s="518"/>
      <c r="V218" s="518"/>
      <c r="W218" s="518"/>
      <c r="X218" s="518"/>
      <c r="Y218" s="519"/>
    </row>
    <row r="219" spans="1:25" ht="82.5" customHeight="1">
      <c r="A219" s="93" t="s">
        <v>60</v>
      </c>
      <c r="B219" s="45"/>
      <c r="C219" s="495" t="s">
        <v>91</v>
      </c>
      <c r="D219" s="586" t="s">
        <v>547</v>
      </c>
      <c r="E219" s="107"/>
      <c r="F219" s="68"/>
      <c r="G219" s="492"/>
      <c r="H219" s="559">
        <f>AVERAGE(H220:H221)</f>
        <v>4.0082116788321169</v>
      </c>
      <c r="I219" s="504"/>
      <c r="J219" s="507">
        <f t="shared" ref="J219:K219" si="104">AVERAGE(J220:J221)</f>
        <v>3</v>
      </c>
      <c r="K219" s="507">
        <f t="shared" si="104"/>
        <v>5.0238095238095237</v>
      </c>
      <c r="L219" s="492"/>
      <c r="M219" s="493"/>
      <c r="N219" s="559">
        <f>AVERAGE(N220:N221)</f>
        <v>3</v>
      </c>
      <c r="O219" s="504"/>
      <c r="P219" s="507">
        <f t="shared" ref="P219:Q219" si="105">AVERAGE(P220:P221)</f>
        <v>3</v>
      </c>
      <c r="Q219" s="507">
        <f t="shared" si="105"/>
        <v>5</v>
      </c>
      <c r="R219" s="492"/>
      <c r="S219" s="493"/>
      <c r="T219" s="559">
        <f>AVERAGE(T220:T221)</f>
        <v>1.1581602437452914</v>
      </c>
      <c r="U219" s="504"/>
      <c r="V219" s="507">
        <f t="shared" ref="V219:W219" si="106">AVERAGE(V220:V221)</f>
        <v>0</v>
      </c>
      <c r="W219" s="507">
        <f t="shared" si="106"/>
        <v>0.70339752056424643</v>
      </c>
      <c r="X219" s="492"/>
      <c r="Y219" s="493"/>
    </row>
    <row r="220" spans="1:25" ht="44.25" customHeight="1">
      <c r="A220" s="93" t="s">
        <v>61</v>
      </c>
      <c r="B220" s="45"/>
      <c r="C220" s="495"/>
      <c r="D220" s="32"/>
      <c r="E220" s="134" t="s">
        <v>534</v>
      </c>
      <c r="F220" s="148" t="s">
        <v>445</v>
      </c>
      <c r="G220" s="492"/>
      <c r="H220" s="559">
        <v>3.3521897810218975</v>
      </c>
      <c r="I220" s="504"/>
      <c r="J220" s="507">
        <v>2</v>
      </c>
      <c r="K220" s="507">
        <v>4.7142857142857144</v>
      </c>
      <c r="L220" s="492"/>
      <c r="M220" s="493"/>
      <c r="N220" s="559">
        <v>2</v>
      </c>
      <c r="O220" s="504"/>
      <c r="P220" s="507">
        <v>2</v>
      </c>
      <c r="Q220" s="507">
        <v>5</v>
      </c>
      <c r="R220" s="492"/>
      <c r="S220" s="493"/>
      <c r="T220" s="559">
        <v>1.4614402468622203</v>
      </c>
      <c r="U220" s="504"/>
      <c r="V220" s="507">
        <v>0</v>
      </c>
      <c r="W220" s="507">
        <v>0.65903854002252649</v>
      </c>
      <c r="X220" s="492"/>
      <c r="Y220" s="493"/>
    </row>
    <row r="221" spans="1:25" ht="60" customHeight="1">
      <c r="A221" s="93" t="s">
        <v>61</v>
      </c>
      <c r="B221" s="45"/>
      <c r="C221" s="495"/>
      <c r="D221" s="32"/>
      <c r="E221" s="105" t="s">
        <v>535</v>
      </c>
      <c r="F221" s="66" t="s">
        <v>446</v>
      </c>
      <c r="G221" s="492"/>
      <c r="H221" s="559">
        <v>4.664233576642336</v>
      </c>
      <c r="I221" s="504"/>
      <c r="J221" s="507">
        <v>4</v>
      </c>
      <c r="K221" s="507">
        <v>5.3333333333333339</v>
      </c>
      <c r="L221" s="492"/>
      <c r="M221" s="493"/>
      <c r="N221" s="559">
        <v>4</v>
      </c>
      <c r="O221" s="504"/>
      <c r="P221" s="507">
        <v>4</v>
      </c>
      <c r="Q221" s="507">
        <v>5</v>
      </c>
      <c r="R221" s="492"/>
      <c r="S221" s="493"/>
      <c r="T221" s="559">
        <v>0.85488024062836254</v>
      </c>
      <c r="U221" s="504"/>
      <c r="V221" s="507">
        <v>0</v>
      </c>
      <c r="W221" s="507">
        <v>0.74775650110596625</v>
      </c>
      <c r="X221" s="492"/>
      <c r="Y221" s="493"/>
    </row>
    <row r="222" spans="1:25" s="39" customFormat="1" ht="21.75" customHeight="1">
      <c r="A222" s="81"/>
      <c r="B222" s="40" t="s">
        <v>276</v>
      </c>
      <c r="C222" s="160"/>
      <c r="D222" s="41"/>
      <c r="E222" s="137"/>
      <c r="F222" s="22"/>
      <c r="G222" s="492"/>
      <c r="H222" s="508"/>
      <c r="I222" s="518"/>
      <c r="J222" s="518"/>
      <c r="K222" s="518"/>
      <c r="L222" s="518"/>
      <c r="M222" s="519"/>
      <c r="N222" s="508"/>
      <c r="O222" s="518"/>
      <c r="P222" s="518"/>
      <c r="Q222" s="518"/>
      <c r="R222" s="518"/>
      <c r="S222" s="519"/>
      <c r="T222" s="508"/>
      <c r="U222" s="518"/>
      <c r="V222" s="518"/>
      <c r="W222" s="518"/>
      <c r="X222" s="518"/>
      <c r="Y222" s="519"/>
    </row>
    <row r="223" spans="1:25" ht="68.25" customHeight="1">
      <c r="A223" s="93" t="s">
        <v>60</v>
      </c>
      <c r="B223" s="45"/>
      <c r="C223" s="495" t="s">
        <v>92</v>
      </c>
      <c r="D223" s="586" t="s">
        <v>296</v>
      </c>
      <c r="E223" s="138" t="s">
        <v>536</v>
      </c>
      <c r="F223" s="150" t="s">
        <v>447</v>
      </c>
      <c r="G223" s="492"/>
      <c r="H223" s="559">
        <v>4.4616822429906549</v>
      </c>
      <c r="I223" s="504"/>
      <c r="J223" s="507">
        <v>4</v>
      </c>
      <c r="K223" s="507">
        <v>4.9500000000000011</v>
      </c>
      <c r="L223" s="492"/>
      <c r="M223" s="493"/>
      <c r="N223" s="559">
        <v>4</v>
      </c>
      <c r="O223" s="504"/>
      <c r="P223" s="507">
        <v>4</v>
      </c>
      <c r="Q223" s="507">
        <v>5</v>
      </c>
      <c r="R223" s="492"/>
      <c r="S223" s="493"/>
      <c r="T223" s="559">
        <v>0.71806450906519304</v>
      </c>
      <c r="U223" s="504"/>
      <c r="V223" s="507">
        <v>0</v>
      </c>
      <c r="W223" s="507">
        <v>0.77829601107230673</v>
      </c>
      <c r="X223" s="492"/>
      <c r="Y223" s="493"/>
    </row>
    <row r="224" spans="1:25" s="39" customFormat="1" ht="21.75" customHeight="1">
      <c r="A224" s="81"/>
      <c r="B224" s="40" t="s">
        <v>96</v>
      </c>
      <c r="C224" s="160"/>
      <c r="D224" s="53"/>
      <c r="E224" s="106"/>
      <c r="F224" s="52"/>
      <c r="G224" s="492"/>
      <c r="H224" s="508"/>
      <c r="I224" s="518"/>
      <c r="J224" s="518"/>
      <c r="K224" s="518"/>
      <c r="L224" s="518"/>
      <c r="M224" s="519"/>
      <c r="N224" s="508"/>
      <c r="O224" s="518"/>
      <c r="P224" s="518"/>
      <c r="Q224" s="518"/>
      <c r="R224" s="518"/>
      <c r="S224" s="519"/>
      <c r="T224" s="508"/>
      <c r="U224" s="518"/>
      <c r="V224" s="518"/>
      <c r="W224" s="518"/>
      <c r="X224" s="518"/>
      <c r="Y224" s="519"/>
    </row>
    <row r="225" spans="1:25" ht="54.75" customHeight="1">
      <c r="A225" s="93" t="s">
        <v>60</v>
      </c>
      <c r="B225" s="45"/>
      <c r="C225" s="495" t="s">
        <v>93</v>
      </c>
      <c r="D225" s="32" t="s">
        <v>297</v>
      </c>
      <c r="E225" s="105" t="s">
        <v>152</v>
      </c>
      <c r="F225" s="66"/>
      <c r="G225" s="492"/>
      <c r="H225" s="559">
        <f>AVERAGE(H226:H227)</f>
        <v>3.8701991950337673</v>
      </c>
      <c r="I225" s="504"/>
      <c r="J225" s="507">
        <f t="shared" ref="J225:K225" si="107">AVERAGE(J226:J227)</f>
        <v>3</v>
      </c>
      <c r="K225" s="507">
        <f t="shared" si="107"/>
        <v>4.7559523809523814</v>
      </c>
      <c r="L225" s="492"/>
      <c r="M225" s="493"/>
      <c r="N225" s="559">
        <f>AVERAGE(N226:N227)</f>
        <v>3</v>
      </c>
      <c r="O225" s="504"/>
      <c r="P225" s="507">
        <f t="shared" ref="P225:Q225" si="108">AVERAGE(P226:P227)</f>
        <v>3</v>
      </c>
      <c r="Q225" s="507">
        <f t="shared" si="108"/>
        <v>5</v>
      </c>
      <c r="R225" s="492"/>
      <c r="S225" s="493"/>
      <c r="T225" s="559">
        <f>AVERAGE(T226:T227)</f>
        <v>1.1763261715883397</v>
      </c>
      <c r="U225" s="504"/>
      <c r="V225" s="507">
        <f t="shared" ref="V225:W225" si="109">AVERAGE(V226:V227)</f>
        <v>0</v>
      </c>
      <c r="W225" s="507">
        <f t="shared" si="109"/>
        <v>1.0049682655839258</v>
      </c>
      <c r="X225" s="492"/>
      <c r="Y225" s="493"/>
    </row>
    <row r="226" spans="1:25" ht="42.75" customHeight="1">
      <c r="A226" s="93" t="s">
        <v>61</v>
      </c>
      <c r="B226" s="45"/>
      <c r="C226" s="164"/>
      <c r="D226" s="587"/>
      <c r="E226" s="108" t="s">
        <v>537</v>
      </c>
      <c r="F226" s="69" t="s">
        <v>448</v>
      </c>
      <c r="G226" s="492"/>
      <c r="H226" s="559">
        <v>3.3759124087591239</v>
      </c>
      <c r="I226" s="504"/>
      <c r="J226" s="507">
        <v>2</v>
      </c>
      <c r="K226" s="507">
        <v>4.7619047619047619</v>
      </c>
      <c r="L226" s="492"/>
      <c r="M226" s="493"/>
      <c r="N226" s="559">
        <v>2</v>
      </c>
      <c r="O226" s="504"/>
      <c r="P226" s="507">
        <v>2</v>
      </c>
      <c r="Q226" s="507">
        <v>5</v>
      </c>
      <c r="R226" s="492"/>
      <c r="S226" s="493"/>
      <c r="T226" s="559">
        <v>1.578150310058853</v>
      </c>
      <c r="U226" s="504"/>
      <c r="V226" s="507">
        <v>0</v>
      </c>
      <c r="W226" s="507">
        <v>1.0190203421705069</v>
      </c>
      <c r="X226" s="492"/>
      <c r="Y226" s="493"/>
    </row>
    <row r="227" spans="1:25" ht="54" customHeight="1">
      <c r="A227" s="93" t="s">
        <v>61</v>
      </c>
      <c r="B227" s="45"/>
      <c r="C227" s="164"/>
      <c r="D227" s="587"/>
      <c r="E227" s="139" t="s">
        <v>538</v>
      </c>
      <c r="F227" s="151" t="s">
        <v>449</v>
      </c>
      <c r="G227" s="492"/>
      <c r="H227" s="559">
        <v>4.3644859813084107</v>
      </c>
      <c r="I227" s="504"/>
      <c r="J227" s="507">
        <v>4</v>
      </c>
      <c r="K227" s="507">
        <v>4.75</v>
      </c>
      <c r="L227" s="492"/>
      <c r="M227" s="493"/>
      <c r="N227" s="559">
        <v>4</v>
      </c>
      <c r="O227" s="504"/>
      <c r="P227" s="507">
        <v>4</v>
      </c>
      <c r="Q227" s="507">
        <v>5</v>
      </c>
      <c r="R227" s="492"/>
      <c r="S227" s="493"/>
      <c r="T227" s="559">
        <v>0.7745020331178265</v>
      </c>
      <c r="U227" s="504"/>
      <c r="V227" s="507">
        <v>0</v>
      </c>
      <c r="W227" s="507">
        <v>0.9909161889973449</v>
      </c>
      <c r="X227" s="492"/>
      <c r="Y227" s="493"/>
    </row>
    <row r="228" spans="1:25" ht="36.75" customHeight="1">
      <c r="A228" s="84"/>
      <c r="B228" s="88" t="s">
        <v>494</v>
      </c>
      <c r="C228" s="682" t="s">
        <v>509</v>
      </c>
      <c r="D228" s="682"/>
      <c r="E228" s="683"/>
      <c r="F228" s="327"/>
      <c r="G228" s="492"/>
      <c r="H228" s="513"/>
      <c r="I228" s="504"/>
      <c r="J228" s="504"/>
      <c r="K228" s="504"/>
      <c r="L228" s="492"/>
      <c r="M228" s="493"/>
      <c r="N228" s="513"/>
      <c r="O228" s="504"/>
      <c r="P228" s="504"/>
      <c r="Q228" s="504"/>
      <c r="R228" s="492"/>
      <c r="S228" s="493"/>
      <c r="T228" s="513"/>
      <c r="U228" s="504"/>
      <c r="V228" s="504"/>
      <c r="W228" s="504"/>
      <c r="X228" s="492"/>
      <c r="Y228" s="493"/>
    </row>
    <row r="229" spans="1:25" ht="33" customHeight="1">
      <c r="A229" s="93" t="s">
        <v>60</v>
      </c>
      <c r="B229" s="45"/>
      <c r="C229" s="495" t="s">
        <v>166</v>
      </c>
      <c r="D229" s="577" t="s">
        <v>154</v>
      </c>
      <c r="E229" s="166" t="s">
        <v>279</v>
      </c>
      <c r="F229" s="585" t="s">
        <v>450</v>
      </c>
      <c r="G229" s="492"/>
      <c r="H229" s="559">
        <v>3.4945255474452552</v>
      </c>
      <c r="I229" s="504"/>
      <c r="J229" s="507">
        <v>2</v>
      </c>
      <c r="K229" s="507">
        <v>5</v>
      </c>
      <c r="L229" s="492"/>
      <c r="M229" s="493"/>
      <c r="N229" s="559">
        <v>2</v>
      </c>
      <c r="O229" s="504"/>
      <c r="P229" s="507">
        <v>2</v>
      </c>
      <c r="Q229" s="507">
        <v>5</v>
      </c>
      <c r="R229" s="492"/>
      <c r="S229" s="493"/>
      <c r="T229" s="559">
        <v>1.6143379895894221</v>
      </c>
      <c r="U229" s="504"/>
      <c r="V229" s="507">
        <v>0</v>
      </c>
      <c r="W229" s="507">
        <v>0.72401211895043371</v>
      </c>
      <c r="X229" s="492"/>
      <c r="Y229" s="493"/>
    </row>
    <row r="230" spans="1:25" ht="36.75" customHeight="1">
      <c r="A230" s="103" t="s">
        <v>60</v>
      </c>
      <c r="B230" s="502"/>
      <c r="C230" s="495" t="s">
        <v>167</v>
      </c>
      <c r="D230" s="558" t="s">
        <v>155</v>
      </c>
      <c r="E230" s="100" t="s">
        <v>288</v>
      </c>
      <c r="F230" s="61" t="s">
        <v>451</v>
      </c>
      <c r="G230" s="492"/>
      <c r="H230" s="559">
        <v>4.5693430656934302</v>
      </c>
      <c r="I230" s="504"/>
      <c r="J230" s="507">
        <v>4</v>
      </c>
      <c r="K230" s="507">
        <v>5.1428571428571423</v>
      </c>
      <c r="L230" s="492"/>
      <c r="M230" s="493"/>
      <c r="N230" s="559">
        <v>4</v>
      </c>
      <c r="O230" s="504"/>
      <c r="P230" s="507">
        <v>4</v>
      </c>
      <c r="Q230" s="507">
        <v>5</v>
      </c>
      <c r="R230" s="492"/>
      <c r="S230" s="493"/>
      <c r="T230" s="559">
        <v>0.71096971924940544</v>
      </c>
      <c r="U230" s="504"/>
      <c r="V230" s="507">
        <v>0</v>
      </c>
      <c r="W230" s="507">
        <v>0.58691570611370547</v>
      </c>
      <c r="X230" s="492"/>
      <c r="Y230" s="493"/>
    </row>
    <row r="231" spans="1:25" ht="36.75" customHeight="1">
      <c r="A231" s="103" t="s">
        <v>60</v>
      </c>
      <c r="B231" s="502"/>
      <c r="C231" s="495" t="s">
        <v>168</v>
      </c>
      <c r="D231" s="580" t="s">
        <v>161</v>
      </c>
      <c r="E231" s="166" t="s">
        <v>295</v>
      </c>
      <c r="F231" s="585" t="s">
        <v>452</v>
      </c>
      <c r="G231" s="492"/>
      <c r="H231" s="532">
        <v>4.6167883211678831</v>
      </c>
      <c r="I231" s="504"/>
      <c r="J231" s="507">
        <v>4</v>
      </c>
      <c r="K231" s="507">
        <v>5.2380952380952372</v>
      </c>
      <c r="L231" s="492"/>
      <c r="M231" s="493"/>
      <c r="N231" s="532">
        <v>4</v>
      </c>
      <c r="O231" s="504"/>
      <c r="P231" s="507">
        <v>4</v>
      </c>
      <c r="Q231" s="507">
        <v>5</v>
      </c>
      <c r="R231" s="492"/>
      <c r="S231" s="493"/>
      <c r="T231" s="532">
        <v>0.80334571353768924</v>
      </c>
      <c r="U231" s="504"/>
      <c r="V231" s="507">
        <v>0</v>
      </c>
      <c r="W231" s="507">
        <v>0.71708361393229458</v>
      </c>
      <c r="X231" s="492"/>
      <c r="Y231" s="493"/>
    </row>
    <row r="232" spans="1:25" ht="22.5" customHeight="1">
      <c r="A232" s="95"/>
      <c r="B232" s="46" t="s">
        <v>162</v>
      </c>
      <c r="C232" s="163"/>
      <c r="D232" s="96"/>
      <c r="E232" s="124"/>
      <c r="F232" s="58"/>
      <c r="G232" s="58"/>
      <c r="H232" s="542"/>
      <c r="I232" s="543"/>
      <c r="J232" s="543"/>
      <c r="K232" s="543"/>
      <c r="L232" s="543"/>
      <c r="M232" s="544"/>
      <c r="N232" s="542"/>
      <c r="O232" s="543"/>
      <c r="P232" s="543"/>
      <c r="Q232" s="543"/>
      <c r="R232" s="543"/>
      <c r="S232" s="544"/>
      <c r="T232" s="542"/>
      <c r="U232" s="543"/>
      <c r="V232" s="543"/>
      <c r="W232" s="543"/>
      <c r="X232" s="543"/>
      <c r="Y232" s="544"/>
    </row>
    <row r="233" spans="1:25" ht="22.5" customHeight="1">
      <c r="A233" s="684"/>
      <c r="B233" s="685"/>
      <c r="C233" s="685"/>
      <c r="D233" s="685"/>
      <c r="E233" s="130" t="s">
        <v>74</v>
      </c>
      <c r="F233" s="63"/>
      <c r="G233" s="63"/>
      <c r="H233" s="569">
        <v>41.859999999999992</v>
      </c>
      <c r="I233" s="570"/>
      <c r="J233" s="571">
        <v>14</v>
      </c>
      <c r="K233" s="571">
        <v>13.86</v>
      </c>
      <c r="L233" s="570"/>
      <c r="M233" s="572"/>
      <c r="N233" s="569">
        <v>41.859999999999992</v>
      </c>
      <c r="O233" s="570"/>
      <c r="P233" s="571">
        <v>14</v>
      </c>
      <c r="Q233" s="571">
        <v>13.86</v>
      </c>
      <c r="R233" s="570"/>
      <c r="S233" s="572"/>
      <c r="T233" s="569">
        <v>41.859999999999992</v>
      </c>
      <c r="U233" s="570"/>
      <c r="V233" s="571">
        <v>14</v>
      </c>
      <c r="W233" s="571">
        <v>13.86</v>
      </c>
      <c r="X233" s="570"/>
      <c r="Y233" s="572"/>
    </row>
    <row r="234" spans="1:25" ht="24.75" customHeight="1">
      <c r="A234" s="84"/>
      <c r="B234" s="88" t="s">
        <v>90</v>
      </c>
      <c r="C234" s="161" t="s">
        <v>338</v>
      </c>
      <c r="D234" s="89"/>
      <c r="E234" s="24"/>
      <c r="F234" s="54"/>
      <c r="G234" s="492"/>
      <c r="H234" s="513"/>
      <c r="I234" s="504"/>
      <c r="J234" s="504"/>
      <c r="K234" s="504"/>
      <c r="L234" s="492"/>
      <c r="M234" s="493"/>
      <c r="N234" s="513"/>
      <c r="O234" s="504"/>
      <c r="P234" s="504"/>
      <c r="Q234" s="504"/>
      <c r="R234" s="492"/>
      <c r="S234" s="493"/>
      <c r="T234" s="513"/>
      <c r="U234" s="504"/>
      <c r="V234" s="504"/>
      <c r="W234" s="504"/>
      <c r="X234" s="492"/>
      <c r="Y234" s="493"/>
    </row>
    <row r="235" spans="1:25" s="39" customFormat="1" ht="21.75" customHeight="1">
      <c r="A235" s="81"/>
      <c r="B235" s="40" t="s">
        <v>272</v>
      </c>
      <c r="C235" s="160"/>
      <c r="D235" s="53"/>
      <c r="E235" s="115"/>
      <c r="F235" s="52"/>
      <c r="G235" s="492"/>
      <c r="H235" s="508"/>
      <c r="I235" s="518"/>
      <c r="J235" s="518"/>
      <c r="K235" s="518"/>
      <c r="L235" s="518"/>
      <c r="M235" s="519"/>
      <c r="N235" s="508"/>
      <c r="O235" s="518"/>
      <c r="P235" s="518"/>
      <c r="Q235" s="518"/>
      <c r="R235" s="518"/>
      <c r="S235" s="519"/>
      <c r="T235" s="508"/>
      <c r="U235" s="518"/>
      <c r="V235" s="518"/>
      <c r="W235" s="518"/>
      <c r="X235" s="518"/>
      <c r="Y235" s="519"/>
    </row>
    <row r="236" spans="1:25" ht="57" customHeight="1">
      <c r="A236" s="93" t="s">
        <v>60</v>
      </c>
      <c r="B236" s="45"/>
      <c r="C236" s="495" t="s">
        <v>91</v>
      </c>
      <c r="D236" s="573" t="s">
        <v>539</v>
      </c>
      <c r="E236" s="131" t="s">
        <v>540</v>
      </c>
      <c r="F236" s="102" t="s">
        <v>453</v>
      </c>
      <c r="G236" s="492"/>
      <c r="H236" s="559">
        <v>4.7397959183673475</v>
      </c>
      <c r="I236" s="504"/>
      <c r="J236" s="507">
        <v>4.4000000000000004</v>
      </c>
      <c r="K236" s="507">
        <v>5.09375</v>
      </c>
      <c r="L236" s="492"/>
      <c r="M236" s="493"/>
      <c r="N236" s="559">
        <v>5</v>
      </c>
      <c r="O236" s="504"/>
      <c r="P236" s="507">
        <v>4</v>
      </c>
      <c r="Q236" s="507">
        <v>5</v>
      </c>
      <c r="R236" s="492"/>
      <c r="S236" s="493"/>
      <c r="T236" s="559">
        <v>0.80284438689838156</v>
      </c>
      <c r="U236" s="504"/>
      <c r="V236" s="507">
        <v>0.50839112744179404</v>
      </c>
      <c r="W236" s="507">
        <v>0.91354029367467016</v>
      </c>
      <c r="X236" s="492"/>
      <c r="Y236" s="493"/>
    </row>
    <row r="237" spans="1:25" ht="54.75" customHeight="1">
      <c r="A237" s="93" t="s">
        <v>60</v>
      </c>
      <c r="B237" s="45"/>
      <c r="C237" s="495" t="s">
        <v>92</v>
      </c>
      <c r="D237" s="32" t="s">
        <v>299</v>
      </c>
      <c r="E237" s="105" t="s">
        <v>541</v>
      </c>
      <c r="F237" s="66" t="s">
        <v>454</v>
      </c>
      <c r="G237" s="492"/>
      <c r="H237" s="559">
        <v>4.2755102040816322</v>
      </c>
      <c r="I237" s="504"/>
      <c r="J237" s="507">
        <v>4</v>
      </c>
      <c r="K237" s="507">
        <v>4.5625</v>
      </c>
      <c r="L237" s="492"/>
      <c r="M237" s="493"/>
      <c r="N237" s="559">
        <v>5</v>
      </c>
      <c r="O237" s="504"/>
      <c r="P237" s="507">
        <v>4</v>
      </c>
      <c r="Q237" s="507">
        <v>5</v>
      </c>
      <c r="R237" s="492"/>
      <c r="S237" s="493"/>
      <c r="T237" s="559">
        <v>1.0623017365458542</v>
      </c>
      <c r="U237" s="504"/>
      <c r="V237" s="507">
        <v>1.1367971201176101</v>
      </c>
      <c r="W237" s="507">
        <v>0.93466210343012424</v>
      </c>
      <c r="X237" s="492"/>
      <c r="Y237" s="493"/>
    </row>
    <row r="238" spans="1:25" s="39" customFormat="1" ht="21.75" customHeight="1">
      <c r="A238" s="81"/>
      <c r="B238" s="40" t="s">
        <v>276</v>
      </c>
      <c r="C238" s="160"/>
      <c r="D238" s="41"/>
      <c r="E238" s="137"/>
      <c r="F238" s="22"/>
      <c r="G238" s="492"/>
      <c r="H238" s="508"/>
      <c r="I238" s="518"/>
      <c r="J238" s="518"/>
      <c r="K238" s="518"/>
      <c r="L238" s="518"/>
      <c r="M238" s="519"/>
      <c r="N238" s="508"/>
      <c r="O238" s="518"/>
      <c r="P238" s="518"/>
      <c r="Q238" s="518"/>
      <c r="R238" s="518"/>
      <c r="S238" s="519"/>
      <c r="T238" s="508"/>
      <c r="U238" s="518"/>
      <c r="V238" s="518"/>
      <c r="W238" s="518"/>
      <c r="X238" s="518"/>
      <c r="Y238" s="519"/>
    </row>
    <row r="239" spans="1:25" ht="70.5" customHeight="1">
      <c r="A239" s="93" t="s">
        <v>60</v>
      </c>
      <c r="B239" s="45"/>
      <c r="C239" s="495" t="s">
        <v>93</v>
      </c>
      <c r="D239" s="35" t="s">
        <v>300</v>
      </c>
      <c r="E239" s="135"/>
      <c r="F239" s="66"/>
      <c r="G239" s="492"/>
      <c r="H239" s="559">
        <f>AVERAGE(H240:H241)</f>
        <v>4.6618158627087194</v>
      </c>
      <c r="I239" s="504"/>
      <c r="J239" s="507">
        <f t="shared" ref="J239:K239" si="110">AVERAGE(J240:J241)</f>
        <v>4.5250000000000004</v>
      </c>
      <c r="K239" s="507">
        <f t="shared" si="110"/>
        <v>4.78125</v>
      </c>
      <c r="L239" s="492"/>
      <c r="M239" s="493"/>
      <c r="N239" s="559">
        <f>AVERAGE(N240:N241)</f>
        <v>4.5</v>
      </c>
      <c r="O239" s="504"/>
      <c r="P239" s="507">
        <f t="shared" ref="P239:Q239" si="111">AVERAGE(P240:P241)</f>
        <v>4.5</v>
      </c>
      <c r="Q239" s="507">
        <f t="shared" si="111"/>
        <v>5</v>
      </c>
      <c r="R239" s="492"/>
      <c r="S239" s="493"/>
      <c r="T239" s="559">
        <f>AVERAGE(T240:T241)</f>
        <v>0.84071833282809472</v>
      </c>
      <c r="U239" s="504"/>
      <c r="V239" s="507">
        <f t="shared" ref="V239:W239" si="112">AVERAGE(V240:V241)</f>
        <v>0.61516144060091782</v>
      </c>
      <c r="W239" s="507">
        <f t="shared" si="112"/>
        <v>0.98628250744108359</v>
      </c>
      <c r="X239" s="492"/>
      <c r="Y239" s="493"/>
    </row>
    <row r="240" spans="1:25" ht="57" customHeight="1">
      <c r="A240" s="93" t="s">
        <v>61</v>
      </c>
      <c r="B240" s="45"/>
      <c r="C240" s="495"/>
      <c r="D240" s="573"/>
      <c r="E240" s="134" t="s">
        <v>542</v>
      </c>
      <c r="F240" s="148" t="s">
        <v>455</v>
      </c>
      <c r="G240" s="492"/>
      <c r="H240" s="559">
        <v>4.8520408163265305</v>
      </c>
      <c r="I240" s="504"/>
      <c r="J240" s="507">
        <v>4.8</v>
      </c>
      <c r="K240" s="507">
        <v>4.90625</v>
      </c>
      <c r="L240" s="492"/>
      <c r="M240" s="493"/>
      <c r="N240" s="559">
        <v>5</v>
      </c>
      <c r="O240" s="504"/>
      <c r="P240" s="507">
        <v>5</v>
      </c>
      <c r="Q240" s="507">
        <v>5</v>
      </c>
      <c r="R240" s="492"/>
      <c r="S240" s="493"/>
      <c r="T240" s="559">
        <v>0.83192915339831885</v>
      </c>
      <c r="U240" s="504"/>
      <c r="V240" s="507">
        <v>0.77658027471532076</v>
      </c>
      <c r="W240" s="507">
        <v>0.91354029367467016</v>
      </c>
      <c r="X240" s="492"/>
      <c r="Y240" s="493"/>
    </row>
    <row r="241" spans="1:25" ht="57.75" customHeight="1">
      <c r="A241" s="93" t="s">
        <v>61</v>
      </c>
      <c r="B241" s="45"/>
      <c r="C241" s="495"/>
      <c r="D241" s="32"/>
      <c r="E241" s="134" t="s">
        <v>543</v>
      </c>
      <c r="F241" s="148" t="s">
        <v>456</v>
      </c>
      <c r="G241" s="492"/>
      <c r="H241" s="559">
        <v>4.4715909090909092</v>
      </c>
      <c r="I241" s="504"/>
      <c r="J241" s="507">
        <v>4.25</v>
      </c>
      <c r="K241" s="507">
        <v>4.65625</v>
      </c>
      <c r="L241" s="492"/>
      <c r="M241" s="493"/>
      <c r="N241" s="559">
        <v>4</v>
      </c>
      <c r="O241" s="504"/>
      <c r="P241" s="507">
        <v>4</v>
      </c>
      <c r="Q241" s="507">
        <v>5</v>
      </c>
      <c r="R241" s="492"/>
      <c r="S241" s="493"/>
      <c r="T241" s="559">
        <v>0.84950751225787069</v>
      </c>
      <c r="U241" s="504"/>
      <c r="V241" s="507">
        <v>0.45374260648651499</v>
      </c>
      <c r="W241" s="507">
        <v>1.059024721207497</v>
      </c>
      <c r="X241" s="492"/>
      <c r="Y241" s="493"/>
    </row>
    <row r="242" spans="1:25" s="39" customFormat="1" ht="21.75" customHeight="1">
      <c r="A242" s="81"/>
      <c r="B242" s="40" t="s">
        <v>96</v>
      </c>
      <c r="C242" s="160"/>
      <c r="D242" s="53"/>
      <c r="E242" s="106"/>
      <c r="F242" s="52"/>
      <c r="G242" s="492"/>
      <c r="H242" s="508"/>
      <c r="I242" s="518"/>
      <c r="J242" s="518"/>
      <c r="K242" s="518"/>
      <c r="L242" s="518"/>
      <c r="M242" s="519"/>
      <c r="N242" s="508"/>
      <c r="O242" s="518"/>
      <c r="P242" s="518"/>
      <c r="Q242" s="518"/>
      <c r="R242" s="518"/>
      <c r="S242" s="519"/>
      <c r="T242" s="508"/>
      <c r="U242" s="518"/>
      <c r="V242" s="518"/>
      <c r="W242" s="518"/>
      <c r="X242" s="518"/>
      <c r="Y242" s="519"/>
    </row>
    <row r="243" spans="1:25" ht="43.5" customHeight="1">
      <c r="A243" s="93" t="s">
        <v>60</v>
      </c>
      <c r="B243" s="45"/>
      <c r="C243" s="495" t="s">
        <v>493</v>
      </c>
      <c r="D243" s="32" t="s">
        <v>544</v>
      </c>
      <c r="E243" s="105" t="s">
        <v>152</v>
      </c>
      <c r="F243" s="66"/>
      <c r="G243" s="492"/>
      <c r="H243" s="559">
        <f>AVERAGE(H244:H245)</f>
        <v>4.6118160635580132</v>
      </c>
      <c r="I243" s="504"/>
      <c r="J243" s="507">
        <f t="shared" ref="J243:K243" si="113">AVERAGE(J244:J245)</f>
        <v>4.45</v>
      </c>
      <c r="K243" s="507">
        <f t="shared" si="113"/>
        <v>4.7727272727272725</v>
      </c>
      <c r="L243" s="492"/>
      <c r="M243" s="493"/>
      <c r="N243" s="559">
        <f>AVERAGE(N244:N245)</f>
        <v>5</v>
      </c>
      <c r="O243" s="504"/>
      <c r="P243" s="507">
        <f t="shared" ref="P243:Q243" si="114">AVERAGE(P244:P245)</f>
        <v>4.75</v>
      </c>
      <c r="Q243" s="507">
        <f t="shared" si="114"/>
        <v>5</v>
      </c>
      <c r="R243" s="492"/>
      <c r="S243" s="493"/>
      <c r="T243" s="559">
        <f>AVERAGE(T244:T245)</f>
        <v>1.0722303373965514</v>
      </c>
      <c r="U243" s="504"/>
      <c r="V243" s="507">
        <f t="shared" ref="V243:W243" si="115">AVERAGE(V244:V245)</f>
        <v>0.96580406114843043</v>
      </c>
      <c r="W243" s="507">
        <f t="shared" si="115"/>
        <v>1.0650010251794897</v>
      </c>
      <c r="X243" s="492"/>
      <c r="Y243" s="493"/>
    </row>
    <row r="244" spans="1:25" ht="43.5" customHeight="1">
      <c r="A244" s="93" t="s">
        <v>61</v>
      </c>
      <c r="B244" s="45"/>
      <c r="C244" s="495"/>
      <c r="D244" s="32"/>
      <c r="E244" s="134" t="s">
        <v>545</v>
      </c>
      <c r="F244" s="148" t="s">
        <v>457</v>
      </c>
      <c r="G244" s="492"/>
      <c r="H244" s="559">
        <v>4.6984924623115578</v>
      </c>
      <c r="I244" s="504"/>
      <c r="J244" s="507">
        <v>4.4000000000000004</v>
      </c>
      <c r="K244" s="507">
        <v>4.9999999999999991</v>
      </c>
      <c r="L244" s="492"/>
      <c r="M244" s="493"/>
      <c r="N244" s="559">
        <v>5</v>
      </c>
      <c r="O244" s="504"/>
      <c r="P244" s="507">
        <v>5</v>
      </c>
      <c r="Q244" s="507">
        <v>5</v>
      </c>
      <c r="R244" s="492"/>
      <c r="S244" s="493"/>
      <c r="T244" s="559">
        <v>1.2207460928505438</v>
      </c>
      <c r="U244" s="504"/>
      <c r="V244" s="507">
        <v>1.4076712903012769</v>
      </c>
      <c r="W244" s="507">
        <v>0.95627582452245252</v>
      </c>
      <c r="X244" s="492"/>
      <c r="Y244" s="493"/>
    </row>
    <row r="245" spans="1:25" ht="31.5" customHeight="1">
      <c r="A245" s="93" t="s">
        <v>61</v>
      </c>
      <c r="B245" s="45"/>
      <c r="C245" s="495"/>
      <c r="D245" s="32"/>
      <c r="E245" s="134" t="s">
        <v>546</v>
      </c>
      <c r="F245" s="148" t="s">
        <v>458</v>
      </c>
      <c r="G245" s="492"/>
      <c r="H245" s="559">
        <v>4.5251396648044695</v>
      </c>
      <c r="I245" s="504"/>
      <c r="J245" s="507">
        <v>4.5</v>
      </c>
      <c r="K245" s="507">
        <v>4.5454545454545459</v>
      </c>
      <c r="L245" s="492"/>
      <c r="M245" s="493"/>
      <c r="N245" s="559">
        <v>5</v>
      </c>
      <c r="O245" s="504"/>
      <c r="P245" s="507">
        <v>4.5</v>
      </c>
      <c r="Q245" s="507">
        <v>5</v>
      </c>
      <c r="R245" s="492"/>
      <c r="S245" s="493"/>
      <c r="T245" s="559">
        <v>0.92371458194255873</v>
      </c>
      <c r="U245" s="504"/>
      <c r="V245" s="507">
        <v>0.52393683199558394</v>
      </c>
      <c r="W245" s="507">
        <v>1.1737262258365266</v>
      </c>
      <c r="X245" s="492"/>
      <c r="Y245" s="493"/>
    </row>
    <row r="246" spans="1:25" ht="30.75" customHeight="1">
      <c r="A246" s="84"/>
      <c r="B246" s="88" t="s">
        <v>494</v>
      </c>
      <c r="C246" s="682" t="s">
        <v>509</v>
      </c>
      <c r="D246" s="682"/>
      <c r="E246" s="683"/>
      <c r="F246" s="327"/>
      <c r="G246" s="492"/>
      <c r="H246" s="513"/>
      <c r="I246" s="504"/>
      <c r="J246" s="504"/>
      <c r="K246" s="504"/>
      <c r="L246" s="492"/>
      <c r="M246" s="493"/>
      <c r="N246" s="513"/>
      <c r="O246" s="504"/>
      <c r="P246" s="504"/>
      <c r="Q246" s="504"/>
      <c r="R246" s="492"/>
      <c r="S246" s="493"/>
      <c r="T246" s="513"/>
      <c r="U246" s="504"/>
      <c r="V246" s="504"/>
      <c r="W246" s="504"/>
      <c r="X246" s="492"/>
      <c r="Y246" s="493"/>
    </row>
    <row r="247" spans="1:25" ht="39" customHeight="1">
      <c r="A247" s="93" t="s">
        <v>60</v>
      </c>
      <c r="B247" s="45"/>
      <c r="C247" s="495" t="s">
        <v>166</v>
      </c>
      <c r="D247" s="588" t="s">
        <v>154</v>
      </c>
      <c r="E247" s="578" t="s">
        <v>279</v>
      </c>
      <c r="F247" s="579" t="s">
        <v>459</v>
      </c>
      <c r="G247" s="492"/>
      <c r="H247" s="559">
        <v>5.3819095477386938</v>
      </c>
      <c r="I247" s="504"/>
      <c r="J247" s="507">
        <v>5.4</v>
      </c>
      <c r="K247" s="507">
        <v>5.3636363636363642</v>
      </c>
      <c r="L247" s="492"/>
      <c r="M247" s="493"/>
      <c r="N247" s="559">
        <v>6</v>
      </c>
      <c r="O247" s="504"/>
      <c r="P247" s="507">
        <v>6</v>
      </c>
      <c r="Q247" s="507">
        <v>5</v>
      </c>
      <c r="R247" s="492"/>
      <c r="S247" s="493"/>
      <c r="T247" s="559">
        <v>0.76054224914526147</v>
      </c>
      <c r="U247" s="504"/>
      <c r="V247" s="507">
        <v>0.83019923466043333</v>
      </c>
      <c r="W247" s="507">
        <v>0.71461485822004789</v>
      </c>
      <c r="X247" s="492"/>
      <c r="Y247" s="493"/>
    </row>
    <row r="248" spans="1:25" ht="36.75" customHeight="1">
      <c r="A248" s="103" t="s">
        <v>60</v>
      </c>
      <c r="B248" s="502"/>
      <c r="C248" s="495" t="s">
        <v>167</v>
      </c>
      <c r="D248" s="558" t="s">
        <v>155</v>
      </c>
      <c r="E248" s="101" t="s">
        <v>288</v>
      </c>
      <c r="F248" s="62" t="s">
        <v>460</v>
      </c>
      <c r="G248" s="492"/>
      <c r="H248" s="559">
        <v>5.2663316582914561</v>
      </c>
      <c r="I248" s="504"/>
      <c r="J248" s="507">
        <v>5.2</v>
      </c>
      <c r="K248" s="507">
        <v>5.3333333333333321</v>
      </c>
      <c r="L248" s="492"/>
      <c r="M248" s="493"/>
      <c r="N248" s="559">
        <v>6</v>
      </c>
      <c r="O248" s="504"/>
      <c r="P248" s="507">
        <v>6</v>
      </c>
      <c r="Q248" s="507">
        <v>5</v>
      </c>
      <c r="R248" s="492"/>
      <c r="S248" s="493"/>
      <c r="T248" s="559">
        <v>0.88091832320722319</v>
      </c>
      <c r="U248" s="504"/>
      <c r="V248" s="507">
        <v>1.0167822548835881</v>
      </c>
      <c r="W248" s="507">
        <v>0.7523937951745131</v>
      </c>
      <c r="X248" s="492"/>
      <c r="Y248" s="493"/>
    </row>
    <row r="249" spans="1:25" ht="36.75" customHeight="1">
      <c r="A249" s="103" t="s">
        <v>60</v>
      </c>
      <c r="B249" s="502"/>
      <c r="C249" s="495" t="s">
        <v>168</v>
      </c>
      <c r="D249" s="580" t="s">
        <v>163</v>
      </c>
      <c r="E249" s="578" t="s">
        <v>298</v>
      </c>
      <c r="F249" s="579" t="s">
        <v>461</v>
      </c>
      <c r="G249" s="492"/>
      <c r="H249" s="532">
        <v>5.3163265306122449</v>
      </c>
      <c r="I249" s="504"/>
      <c r="J249" s="507">
        <v>5.2</v>
      </c>
      <c r="K249" s="507">
        <v>5.4374999999999991</v>
      </c>
      <c r="L249" s="492"/>
      <c r="M249" s="493"/>
      <c r="N249" s="532">
        <v>5</v>
      </c>
      <c r="O249" s="504"/>
      <c r="P249" s="507">
        <v>5</v>
      </c>
      <c r="Q249" s="507">
        <v>6</v>
      </c>
      <c r="R249" s="492"/>
      <c r="S249" s="493"/>
      <c r="T249" s="532">
        <v>0.75054911099396537</v>
      </c>
      <c r="U249" s="504"/>
      <c r="V249" s="507">
        <v>0.77658027471532076</v>
      </c>
      <c r="W249" s="507">
        <v>0.7321015426908275</v>
      </c>
      <c r="X249" s="492"/>
      <c r="Y249" s="493"/>
    </row>
    <row r="250" spans="1:25" ht="21.75" customHeight="1">
      <c r="A250" s="95"/>
      <c r="B250" s="46" t="s">
        <v>164</v>
      </c>
      <c r="C250" s="163"/>
      <c r="D250" s="96"/>
      <c r="E250" s="124"/>
      <c r="F250" s="58"/>
      <c r="G250" s="58"/>
      <c r="H250" s="542"/>
      <c r="I250" s="543"/>
      <c r="J250" s="543"/>
      <c r="K250" s="543"/>
      <c r="L250" s="543"/>
      <c r="M250" s="544"/>
      <c r="N250" s="542"/>
      <c r="O250" s="543"/>
      <c r="P250" s="543"/>
      <c r="Q250" s="543"/>
      <c r="R250" s="543"/>
      <c r="S250" s="544"/>
      <c r="T250" s="542"/>
      <c r="U250" s="543"/>
      <c r="V250" s="543"/>
      <c r="W250" s="543"/>
      <c r="X250" s="543"/>
      <c r="Y250" s="544"/>
    </row>
    <row r="251" spans="1:25" ht="21.75" customHeight="1">
      <c r="A251" s="684"/>
      <c r="B251" s="685"/>
      <c r="C251" s="685"/>
      <c r="D251" s="685"/>
      <c r="E251" s="130" t="s">
        <v>74</v>
      </c>
      <c r="F251" s="63"/>
      <c r="G251" s="63"/>
      <c r="H251" s="589">
        <v>36.000000000000007</v>
      </c>
      <c r="I251" s="570"/>
      <c r="J251" s="571">
        <v>12</v>
      </c>
      <c r="K251" s="571">
        <v>12.000000000000007</v>
      </c>
      <c r="L251" s="581"/>
      <c r="M251" s="590">
        <v>12</v>
      </c>
      <c r="N251" s="569">
        <v>36.000000000000007</v>
      </c>
      <c r="O251" s="570"/>
      <c r="P251" s="571">
        <v>12</v>
      </c>
      <c r="Q251" s="571">
        <v>12.000000000000007</v>
      </c>
      <c r="R251" s="581"/>
      <c r="S251" s="590">
        <v>12</v>
      </c>
      <c r="T251" s="569">
        <v>36.000000000000007</v>
      </c>
      <c r="U251" s="570"/>
      <c r="V251" s="571">
        <v>12</v>
      </c>
      <c r="W251" s="571">
        <v>12.000000000000007</v>
      </c>
      <c r="X251" s="581"/>
      <c r="Y251" s="590">
        <v>12</v>
      </c>
    </row>
    <row r="252" spans="1:25" ht="24.75" customHeight="1">
      <c r="A252" s="84"/>
      <c r="B252" s="88" t="s">
        <v>90</v>
      </c>
      <c r="C252" s="161" t="s">
        <v>338</v>
      </c>
      <c r="D252" s="89"/>
      <c r="E252" s="24"/>
      <c r="F252" s="54"/>
      <c r="G252" s="492"/>
      <c r="H252" s="513"/>
      <c r="I252" s="504"/>
      <c r="J252" s="504"/>
      <c r="K252" s="504"/>
      <c r="L252" s="492"/>
      <c r="M252" s="493"/>
      <c r="N252" s="513"/>
      <c r="O252" s="504"/>
      <c r="P252" s="504"/>
      <c r="Q252" s="504"/>
      <c r="R252" s="492"/>
      <c r="S252" s="493"/>
      <c r="T252" s="513"/>
      <c r="U252" s="504"/>
      <c r="V252" s="504"/>
      <c r="W252" s="504"/>
      <c r="X252" s="492"/>
      <c r="Y252" s="493"/>
    </row>
    <row r="253" spans="1:25" s="39" customFormat="1" ht="21.75" customHeight="1">
      <c r="A253" s="81"/>
      <c r="B253" s="40" t="s">
        <v>272</v>
      </c>
      <c r="C253" s="160"/>
      <c r="D253" s="53"/>
      <c r="E253" s="115"/>
      <c r="F253" s="52"/>
      <c r="G253" s="492"/>
      <c r="H253" s="508"/>
      <c r="I253" s="518"/>
      <c r="J253" s="518"/>
      <c r="K253" s="518"/>
      <c r="L253" s="518"/>
      <c r="M253" s="519"/>
      <c r="N253" s="508"/>
      <c r="O253" s="518"/>
      <c r="P253" s="518"/>
      <c r="Q253" s="518"/>
      <c r="R253" s="518"/>
      <c r="S253" s="519"/>
      <c r="T253" s="508"/>
      <c r="U253" s="518"/>
      <c r="V253" s="518"/>
      <c r="W253" s="518"/>
      <c r="X253" s="518"/>
      <c r="Y253" s="519"/>
    </row>
    <row r="254" spans="1:25" ht="66" customHeight="1">
      <c r="A254" s="93" t="s">
        <v>60</v>
      </c>
      <c r="B254" s="45"/>
      <c r="C254" s="495" t="s">
        <v>91</v>
      </c>
      <c r="D254" s="32" t="s">
        <v>302</v>
      </c>
      <c r="E254" s="109" t="s">
        <v>303</v>
      </c>
      <c r="F254" s="70" t="s">
        <v>462</v>
      </c>
      <c r="G254" s="492"/>
      <c r="H254" s="559">
        <v>4.5335051546391751</v>
      </c>
      <c r="I254" s="504"/>
      <c r="J254" s="507">
        <v>4.75</v>
      </c>
      <c r="K254" s="507">
        <v>4.5217391304347831</v>
      </c>
      <c r="L254" s="492"/>
      <c r="M254" s="591">
        <v>4.4000000000000004</v>
      </c>
      <c r="N254" s="559">
        <v>5</v>
      </c>
      <c r="O254" s="504"/>
      <c r="P254" s="507">
        <v>5</v>
      </c>
      <c r="Q254" s="507">
        <v>4</v>
      </c>
      <c r="R254" s="492"/>
      <c r="S254" s="591">
        <v>4</v>
      </c>
      <c r="T254" s="559">
        <v>0.73809131069848244</v>
      </c>
      <c r="U254" s="504"/>
      <c r="V254" s="507">
        <v>0.46291004988627571</v>
      </c>
      <c r="W254" s="507">
        <v>1.0653349270732635</v>
      </c>
      <c r="X254" s="492"/>
      <c r="Y254" s="591">
        <v>0.51168171925346495</v>
      </c>
    </row>
    <row r="255" spans="1:25" ht="56.25" customHeight="1">
      <c r="A255" s="93" t="s">
        <v>60</v>
      </c>
      <c r="B255" s="45"/>
      <c r="C255" s="495" t="s">
        <v>92</v>
      </c>
      <c r="D255" s="32" t="s">
        <v>304</v>
      </c>
      <c r="E255" s="109" t="s">
        <v>305</v>
      </c>
      <c r="F255" s="70" t="s">
        <v>463</v>
      </c>
      <c r="G255" s="492"/>
      <c r="H255" s="559">
        <v>4.8385650224215242</v>
      </c>
      <c r="I255" s="504"/>
      <c r="J255" s="507">
        <v>5</v>
      </c>
      <c r="K255" s="507">
        <v>4.666666666666667</v>
      </c>
      <c r="L255" s="492"/>
      <c r="M255" s="591">
        <v>5</v>
      </c>
      <c r="N255" s="559">
        <v>5</v>
      </c>
      <c r="O255" s="504"/>
      <c r="P255" s="507">
        <v>5</v>
      </c>
      <c r="Q255" s="507">
        <v>5</v>
      </c>
      <c r="R255" s="492"/>
      <c r="S255" s="591">
        <v>5</v>
      </c>
      <c r="T255" s="559">
        <v>0.84467970516025737</v>
      </c>
      <c r="U255" s="504"/>
      <c r="V255" s="507">
        <v>0</v>
      </c>
      <c r="W255" s="507">
        <v>1.2279468242319618</v>
      </c>
      <c r="X255" s="492"/>
      <c r="Y255" s="591">
        <v>0</v>
      </c>
    </row>
    <row r="256" spans="1:25" ht="80.25" customHeight="1">
      <c r="A256" s="93" t="s">
        <v>60</v>
      </c>
      <c r="B256" s="45"/>
      <c r="C256" s="495" t="s">
        <v>93</v>
      </c>
      <c r="D256" s="32" t="s">
        <v>306</v>
      </c>
      <c r="E256" s="109" t="s">
        <v>307</v>
      </c>
      <c r="F256" s="70" t="s">
        <v>464</v>
      </c>
      <c r="G256" s="492"/>
      <c r="H256" s="559">
        <v>4.2117647058823531</v>
      </c>
      <c r="I256" s="504"/>
      <c r="J256" s="507">
        <v>4</v>
      </c>
      <c r="K256" s="507">
        <v>4.3500000000000014</v>
      </c>
      <c r="L256" s="492"/>
      <c r="M256" s="591">
        <v>4.25</v>
      </c>
      <c r="N256" s="559">
        <v>4</v>
      </c>
      <c r="O256" s="504"/>
      <c r="P256" s="507">
        <v>4</v>
      </c>
      <c r="Q256" s="507">
        <v>5</v>
      </c>
      <c r="R256" s="492"/>
      <c r="S256" s="591">
        <v>4</v>
      </c>
      <c r="T256" s="559">
        <v>0.73464524580239587</v>
      </c>
      <c r="U256" s="504"/>
      <c r="V256" s="507">
        <v>0</v>
      </c>
      <c r="W256" s="507">
        <v>1.1705693307700891</v>
      </c>
      <c r="X256" s="492"/>
      <c r="Y256" s="591">
        <v>0.457495710997814</v>
      </c>
    </row>
    <row r="257" spans="1:25" ht="57" customHeight="1">
      <c r="A257" s="93" t="s">
        <v>60</v>
      </c>
      <c r="B257" s="45"/>
      <c r="C257" s="495" t="s">
        <v>493</v>
      </c>
      <c r="D257" s="32" t="s">
        <v>308</v>
      </c>
      <c r="E257" s="109" t="s">
        <v>309</v>
      </c>
      <c r="F257" s="70" t="s">
        <v>465</v>
      </c>
      <c r="G257" s="492"/>
      <c r="H257" s="559">
        <v>4.0921787709497206</v>
      </c>
      <c r="I257" s="504"/>
      <c r="J257" s="507">
        <v>3.25</v>
      </c>
      <c r="K257" s="507">
        <v>4.3478260869565233</v>
      </c>
      <c r="L257" s="492"/>
      <c r="M257" s="591">
        <v>4.5</v>
      </c>
      <c r="N257" s="559">
        <v>4</v>
      </c>
      <c r="O257" s="504"/>
      <c r="P257" s="507">
        <v>3.5</v>
      </c>
      <c r="Q257" s="507">
        <v>4</v>
      </c>
      <c r="R257" s="492"/>
      <c r="S257" s="591">
        <v>4.5</v>
      </c>
      <c r="T257" s="559">
        <v>0.98902530708617409</v>
      </c>
      <c r="U257" s="504"/>
      <c r="V257" s="507">
        <v>0.88640526042791834</v>
      </c>
      <c r="W257" s="507">
        <v>1.0535629090828484</v>
      </c>
      <c r="X257" s="492"/>
      <c r="Y257" s="591">
        <v>0.5282705437953743</v>
      </c>
    </row>
    <row r="258" spans="1:25" ht="42.75" customHeight="1">
      <c r="A258" s="93" t="s">
        <v>60</v>
      </c>
      <c r="B258" s="45"/>
      <c r="C258" s="495" t="s">
        <v>495</v>
      </c>
      <c r="D258" s="32" t="s">
        <v>510</v>
      </c>
      <c r="E258" s="109" t="s">
        <v>511</v>
      </c>
      <c r="F258" s="70" t="s">
        <v>466</v>
      </c>
      <c r="G258" s="492"/>
      <c r="H258" s="559">
        <v>4.1181102362204722</v>
      </c>
      <c r="I258" s="504"/>
      <c r="J258" s="507">
        <v>4</v>
      </c>
      <c r="K258" s="507">
        <v>3.9999999999999996</v>
      </c>
      <c r="L258" s="492"/>
      <c r="M258" s="591">
        <v>4.333333333333333</v>
      </c>
      <c r="N258" s="559">
        <v>4</v>
      </c>
      <c r="O258" s="504"/>
      <c r="P258" s="507">
        <v>4</v>
      </c>
      <c r="Q258" s="507">
        <v>4</v>
      </c>
      <c r="R258" s="492"/>
      <c r="S258" s="591">
        <v>4</v>
      </c>
      <c r="T258" s="559">
        <v>0.89733143116906167</v>
      </c>
      <c r="U258" s="504"/>
      <c r="V258" s="507">
        <v>0</v>
      </c>
      <c r="W258" s="507">
        <v>1.2865350418053534</v>
      </c>
      <c r="X258" s="492"/>
      <c r="Y258" s="591">
        <v>0.50800050800076202</v>
      </c>
    </row>
    <row r="259" spans="1:25" ht="69" customHeight="1">
      <c r="A259" s="93" t="s">
        <v>60</v>
      </c>
      <c r="B259" s="45"/>
      <c r="C259" s="495" t="s">
        <v>496</v>
      </c>
      <c r="D259" s="32" t="s">
        <v>310</v>
      </c>
      <c r="E259" s="109" t="s">
        <v>311</v>
      </c>
      <c r="F259" s="70" t="s">
        <v>467</v>
      </c>
      <c r="G259" s="492"/>
      <c r="H259" s="559">
        <v>4.33003300330033</v>
      </c>
      <c r="I259" s="504"/>
      <c r="J259" s="507">
        <v>3.3333333333333335</v>
      </c>
      <c r="K259" s="507">
        <v>4.2777777777777777</v>
      </c>
      <c r="L259" s="492"/>
      <c r="M259" s="591">
        <v>5</v>
      </c>
      <c r="N259" s="559">
        <v>5</v>
      </c>
      <c r="O259" s="504"/>
      <c r="P259" s="507">
        <v>3</v>
      </c>
      <c r="Q259" s="507">
        <v>4.5</v>
      </c>
      <c r="R259" s="492"/>
      <c r="S259" s="591">
        <v>5</v>
      </c>
      <c r="T259" s="559">
        <v>1.1894497486416884</v>
      </c>
      <c r="U259" s="504"/>
      <c r="V259" s="507">
        <v>1.3662601021279466</v>
      </c>
      <c r="W259" s="507">
        <v>1.317091300514811</v>
      </c>
      <c r="X259" s="492"/>
      <c r="Y259" s="591">
        <v>0</v>
      </c>
    </row>
    <row r="260" spans="1:25" ht="67.5" customHeight="1">
      <c r="A260" s="93" t="s">
        <v>60</v>
      </c>
      <c r="B260" s="45"/>
      <c r="C260" s="495" t="s">
        <v>497</v>
      </c>
      <c r="D260" s="32" t="s">
        <v>312</v>
      </c>
      <c r="E260" s="109" t="s">
        <v>313</v>
      </c>
      <c r="F260" s="70" t="s">
        <v>468</v>
      </c>
      <c r="G260" s="492"/>
      <c r="H260" s="559">
        <v>4.4719471947194718</v>
      </c>
      <c r="I260" s="504"/>
      <c r="J260" s="507">
        <v>3.6666666666666665</v>
      </c>
      <c r="K260" s="507">
        <v>4.7222222222222232</v>
      </c>
      <c r="L260" s="492"/>
      <c r="M260" s="591">
        <v>4.75</v>
      </c>
      <c r="N260" s="559">
        <v>5</v>
      </c>
      <c r="O260" s="504"/>
      <c r="P260" s="507">
        <v>3</v>
      </c>
      <c r="Q260" s="507">
        <v>5</v>
      </c>
      <c r="R260" s="492"/>
      <c r="S260" s="591">
        <v>5</v>
      </c>
      <c r="T260" s="559">
        <v>0.90039492416763145</v>
      </c>
      <c r="U260" s="504"/>
      <c r="V260" s="507">
        <v>1.0327955589886444</v>
      </c>
      <c r="W260" s="507">
        <v>0.92474231116529781</v>
      </c>
      <c r="X260" s="492"/>
      <c r="Y260" s="591">
        <v>0.45749571099781394</v>
      </c>
    </row>
    <row r="261" spans="1:25" ht="68.25" customHeight="1">
      <c r="A261" s="93" t="s">
        <v>60</v>
      </c>
      <c r="B261" s="45"/>
      <c r="C261" s="495" t="s">
        <v>498</v>
      </c>
      <c r="D261" s="32" t="s">
        <v>548</v>
      </c>
      <c r="E261" s="109" t="s">
        <v>549</v>
      </c>
      <c r="F261" s="70" t="s">
        <v>469</v>
      </c>
      <c r="G261" s="492"/>
      <c r="H261" s="559">
        <v>4.4964028776978413</v>
      </c>
      <c r="I261" s="504"/>
      <c r="J261" s="507">
        <v>4</v>
      </c>
      <c r="K261" s="507">
        <v>4.7222222222222214</v>
      </c>
      <c r="L261" s="492"/>
      <c r="M261" s="591">
        <v>4.5</v>
      </c>
      <c r="N261" s="559">
        <v>5</v>
      </c>
      <c r="O261" s="504"/>
      <c r="P261" s="507">
        <v>4</v>
      </c>
      <c r="Q261" s="507">
        <v>5</v>
      </c>
      <c r="R261" s="492"/>
      <c r="S261" s="591">
        <v>4.5</v>
      </c>
      <c r="T261" s="559">
        <v>0.94976734762007076</v>
      </c>
      <c r="U261" s="504"/>
      <c r="V261" s="507">
        <v>1.1547005383792515</v>
      </c>
      <c r="W261" s="507">
        <v>1.2179575499040336</v>
      </c>
      <c r="X261" s="492"/>
      <c r="Y261" s="591">
        <v>0.5282705437953743</v>
      </c>
    </row>
    <row r="262" spans="1:25" ht="80.25" customHeight="1">
      <c r="A262" s="93" t="s">
        <v>60</v>
      </c>
      <c r="B262" s="45"/>
      <c r="C262" s="495" t="s">
        <v>499</v>
      </c>
      <c r="D262" s="32" t="s">
        <v>314</v>
      </c>
      <c r="E262" s="109" t="s">
        <v>315</v>
      </c>
      <c r="F262" s="70" t="s">
        <v>470</v>
      </c>
      <c r="G262" s="492"/>
      <c r="H262" s="559">
        <v>4.2173913043478253</v>
      </c>
      <c r="I262" s="504"/>
      <c r="J262" s="507" t="s">
        <v>485</v>
      </c>
      <c r="K262" s="507">
        <v>3.9999999999999996</v>
      </c>
      <c r="L262" s="492"/>
      <c r="M262" s="591">
        <v>4.5</v>
      </c>
      <c r="N262" s="559">
        <v>4</v>
      </c>
      <c r="O262" s="504"/>
      <c r="P262" s="507" t="s">
        <v>485</v>
      </c>
      <c r="Q262" s="507">
        <v>4</v>
      </c>
      <c r="R262" s="492"/>
      <c r="S262" s="591">
        <v>4.5</v>
      </c>
      <c r="T262" s="559">
        <v>0.87222872868071577</v>
      </c>
      <c r="U262" s="504"/>
      <c r="V262" s="507" t="s">
        <v>485</v>
      </c>
      <c r="W262" s="507">
        <v>1.0484448679932452</v>
      </c>
      <c r="X262" s="492"/>
      <c r="Y262" s="591">
        <v>0.56195148694901642</v>
      </c>
    </row>
    <row r="263" spans="1:25" ht="106.5" customHeight="1">
      <c r="A263" s="93" t="s">
        <v>60</v>
      </c>
      <c r="B263" s="45"/>
      <c r="C263" s="495" t="s">
        <v>500</v>
      </c>
      <c r="D263" s="32" t="s">
        <v>316</v>
      </c>
      <c r="E263" s="140" t="s">
        <v>317</v>
      </c>
      <c r="F263" s="152" t="s">
        <v>471</v>
      </c>
      <c r="G263" s="492"/>
      <c r="H263" s="559">
        <v>4.375</v>
      </c>
      <c r="I263" s="504"/>
      <c r="J263" s="507" t="s">
        <v>485</v>
      </c>
      <c r="K263" s="507">
        <v>4.2857142857142856</v>
      </c>
      <c r="L263" s="492"/>
      <c r="M263" s="591">
        <v>4.5</v>
      </c>
      <c r="N263" s="559">
        <v>4</v>
      </c>
      <c r="O263" s="504"/>
      <c r="P263" s="507" t="s">
        <v>485</v>
      </c>
      <c r="Q263" s="507">
        <v>4</v>
      </c>
      <c r="R263" s="492"/>
      <c r="S263" s="591">
        <v>4.5</v>
      </c>
      <c r="T263" s="559">
        <v>0.94627546853831834</v>
      </c>
      <c r="U263" s="504"/>
      <c r="V263" s="507" t="s">
        <v>485</v>
      </c>
      <c r="W263" s="507">
        <v>1.1893634493229619</v>
      </c>
      <c r="X263" s="492"/>
      <c r="Y263" s="591">
        <v>0.56195148694901642</v>
      </c>
    </row>
    <row r="264" spans="1:25" ht="47.25" customHeight="1">
      <c r="A264" s="93" t="s">
        <v>60</v>
      </c>
      <c r="B264" s="45"/>
      <c r="C264" s="495" t="s">
        <v>501</v>
      </c>
      <c r="D264" s="558" t="s">
        <v>318</v>
      </c>
      <c r="E264" s="141" t="s">
        <v>319</v>
      </c>
      <c r="F264" s="153" t="s">
        <v>472</v>
      </c>
      <c r="G264" s="492"/>
      <c r="H264" s="559">
        <v>4.5200000000000005</v>
      </c>
      <c r="I264" s="504"/>
      <c r="J264" s="507">
        <v>5</v>
      </c>
      <c r="K264" s="507">
        <v>4.1000000000000005</v>
      </c>
      <c r="L264" s="492"/>
      <c r="M264" s="591">
        <v>4.666666666666667</v>
      </c>
      <c r="N264" s="559">
        <v>5</v>
      </c>
      <c r="O264" s="504"/>
      <c r="P264" s="507">
        <v>5</v>
      </c>
      <c r="Q264" s="507">
        <v>4</v>
      </c>
      <c r="R264" s="492"/>
      <c r="S264" s="591">
        <v>5</v>
      </c>
      <c r="T264" s="559">
        <v>0.88641021932459485</v>
      </c>
      <c r="U264" s="504"/>
      <c r="V264" s="507">
        <v>0</v>
      </c>
      <c r="W264" s="507">
        <v>1.3718984157574838</v>
      </c>
      <c r="X264" s="492"/>
      <c r="Y264" s="591">
        <v>0.50800050800076202</v>
      </c>
    </row>
    <row r="265" spans="1:25" s="39" customFormat="1" ht="21.75" customHeight="1">
      <c r="A265" s="81"/>
      <c r="B265" s="40" t="s">
        <v>276</v>
      </c>
      <c r="C265" s="160"/>
      <c r="D265" s="41"/>
      <c r="E265" s="137"/>
      <c r="F265" s="22" t="e">
        <v>#N/A</v>
      </c>
      <c r="G265" s="492"/>
      <c r="H265" s="508"/>
      <c r="I265" s="518"/>
      <c r="J265" s="518"/>
      <c r="K265" s="518"/>
      <c r="L265" s="518"/>
      <c r="M265" s="519"/>
      <c r="N265" s="508"/>
      <c r="O265" s="518"/>
      <c r="P265" s="518"/>
      <c r="Q265" s="518"/>
      <c r="R265" s="518"/>
      <c r="S265" s="519"/>
      <c r="T265" s="508"/>
      <c r="U265" s="518"/>
      <c r="V265" s="518"/>
      <c r="W265" s="518"/>
      <c r="X265" s="518"/>
      <c r="Y265" s="519"/>
    </row>
    <row r="266" spans="1:25" ht="55.5" customHeight="1">
      <c r="A266" s="93" t="s">
        <v>60</v>
      </c>
      <c r="B266" s="45"/>
      <c r="C266" s="495" t="s">
        <v>502</v>
      </c>
      <c r="D266" s="32" t="s">
        <v>320</v>
      </c>
      <c r="E266" s="109" t="s">
        <v>321</v>
      </c>
      <c r="F266" s="70" t="s">
        <v>473</v>
      </c>
      <c r="G266" s="492"/>
      <c r="H266" s="559">
        <v>4.5658682634730541</v>
      </c>
      <c r="I266" s="504"/>
      <c r="J266" s="507">
        <v>4.75</v>
      </c>
      <c r="K266" s="507">
        <v>4.2105263157894743</v>
      </c>
      <c r="L266" s="492"/>
      <c r="M266" s="591">
        <v>4.75</v>
      </c>
      <c r="N266" s="559">
        <v>5</v>
      </c>
      <c r="O266" s="504"/>
      <c r="P266" s="507">
        <v>5</v>
      </c>
      <c r="Q266" s="507">
        <v>5</v>
      </c>
      <c r="R266" s="492"/>
      <c r="S266" s="591">
        <v>4.5</v>
      </c>
      <c r="T266" s="559">
        <v>0.90282242458734319</v>
      </c>
      <c r="U266" s="504"/>
      <c r="V266" s="507">
        <v>0.46291004988627565</v>
      </c>
      <c r="W266" s="507">
        <v>1.1700169188328851</v>
      </c>
      <c r="X266" s="492"/>
      <c r="Y266" s="591">
        <v>0.87603759078313315</v>
      </c>
    </row>
    <row r="267" spans="1:25" s="39" customFormat="1" ht="21.75" customHeight="1">
      <c r="A267" s="81"/>
      <c r="B267" s="40" t="s">
        <v>96</v>
      </c>
      <c r="C267" s="160"/>
      <c r="D267" s="53"/>
      <c r="E267" s="106"/>
      <c r="F267" s="52"/>
      <c r="G267" s="492"/>
      <c r="H267" s="508"/>
      <c r="I267" s="518"/>
      <c r="J267" s="518"/>
      <c r="K267" s="518"/>
      <c r="L267" s="518"/>
      <c r="M267" s="519"/>
      <c r="N267" s="508"/>
      <c r="O267" s="518"/>
      <c r="P267" s="518"/>
      <c r="Q267" s="518"/>
      <c r="R267" s="518"/>
      <c r="S267" s="519"/>
      <c r="T267" s="508"/>
      <c r="U267" s="518"/>
      <c r="V267" s="518"/>
      <c r="W267" s="518"/>
      <c r="X267" s="518"/>
      <c r="Y267" s="519"/>
    </row>
    <row r="268" spans="1:25" ht="55.5" customHeight="1">
      <c r="A268" s="93" t="s">
        <v>60</v>
      </c>
      <c r="B268" s="45"/>
      <c r="C268" s="495" t="s">
        <v>503</v>
      </c>
      <c r="D268" s="32" t="s">
        <v>322</v>
      </c>
      <c r="E268" s="109" t="s">
        <v>323</v>
      </c>
      <c r="F268" s="70" t="s">
        <v>474</v>
      </c>
      <c r="G268" s="492"/>
      <c r="H268" s="559">
        <v>4.855882352941177</v>
      </c>
      <c r="I268" s="504"/>
      <c r="J268" s="507">
        <v>4.75</v>
      </c>
      <c r="K268" s="507">
        <v>5.05</v>
      </c>
      <c r="L268" s="492"/>
      <c r="M268" s="591">
        <v>4.75</v>
      </c>
      <c r="N268" s="559">
        <v>5</v>
      </c>
      <c r="O268" s="504"/>
      <c r="P268" s="507">
        <v>5</v>
      </c>
      <c r="Q268" s="507">
        <v>5</v>
      </c>
      <c r="R268" s="492"/>
      <c r="S268" s="591">
        <v>4.5</v>
      </c>
      <c r="T268" s="559">
        <v>1.0656872280709953</v>
      </c>
      <c r="U268" s="504"/>
      <c r="V268" s="507">
        <v>1.3887301496588271</v>
      </c>
      <c r="W268" s="507">
        <v>1.0284329917912252</v>
      </c>
      <c r="X268" s="492"/>
      <c r="Y268" s="591">
        <v>0.87603759078313315</v>
      </c>
    </row>
    <row r="269" spans="1:25" ht="42.75" customHeight="1">
      <c r="A269" s="93" t="s">
        <v>60</v>
      </c>
      <c r="B269" s="45"/>
      <c r="C269" s="495" t="s">
        <v>504</v>
      </c>
      <c r="D269" s="32" t="s">
        <v>512</v>
      </c>
      <c r="E269" s="109" t="s">
        <v>324</v>
      </c>
      <c r="F269" s="70" t="s">
        <v>475</v>
      </c>
      <c r="G269" s="492"/>
      <c r="H269" s="559">
        <v>4.1621621621621623</v>
      </c>
      <c r="I269" s="504"/>
      <c r="J269" s="507">
        <v>4</v>
      </c>
      <c r="K269" s="507">
        <v>4.5000000000000009</v>
      </c>
      <c r="L269" s="492"/>
      <c r="M269" s="591">
        <v>4</v>
      </c>
      <c r="N269" s="559">
        <v>4</v>
      </c>
      <c r="O269" s="504"/>
      <c r="P269" s="507">
        <v>4</v>
      </c>
      <c r="Q269" s="507">
        <v>4.5</v>
      </c>
      <c r="R269" s="492"/>
      <c r="S269" s="591">
        <v>4</v>
      </c>
      <c r="T269" s="559">
        <v>1.0408853234670874</v>
      </c>
      <c r="U269" s="504"/>
      <c r="V269" s="507">
        <v>0.89442719099991586</v>
      </c>
      <c r="W269" s="507">
        <v>1.0181597196214771</v>
      </c>
      <c r="X269" s="492"/>
      <c r="Y269" s="591">
        <v>1.1441551070947107</v>
      </c>
    </row>
    <row r="270" spans="1:25" ht="61.5" customHeight="1">
      <c r="A270" s="93" t="s">
        <v>60</v>
      </c>
      <c r="B270" s="45"/>
      <c r="C270" s="495" t="s">
        <v>505</v>
      </c>
      <c r="D270" s="32" t="s">
        <v>325</v>
      </c>
      <c r="E270" s="109" t="s">
        <v>326</v>
      </c>
      <c r="F270" s="70" t="s">
        <v>476</v>
      </c>
      <c r="G270" s="492"/>
      <c r="H270" s="559">
        <v>4.3195488721804507</v>
      </c>
      <c r="I270" s="504"/>
      <c r="J270" s="507">
        <v>4.5</v>
      </c>
      <c r="K270" s="507">
        <v>4.3125000000000009</v>
      </c>
      <c r="L270" s="492"/>
      <c r="M270" s="591">
        <v>4.25</v>
      </c>
      <c r="N270" s="559">
        <v>4</v>
      </c>
      <c r="O270" s="504"/>
      <c r="P270" s="507">
        <v>4.5</v>
      </c>
      <c r="Q270" s="507">
        <v>4</v>
      </c>
      <c r="R270" s="492"/>
      <c r="S270" s="591">
        <v>4.5</v>
      </c>
      <c r="T270" s="559">
        <v>1.0692738339688761</v>
      </c>
      <c r="U270" s="504"/>
      <c r="V270" s="507">
        <v>1.7320508075688772</v>
      </c>
      <c r="W270" s="507">
        <v>1.0532243052293029</v>
      </c>
      <c r="X270" s="492"/>
      <c r="Y270" s="591">
        <v>0.87603759078313315</v>
      </c>
    </row>
    <row r="271" spans="1:25" ht="31.5" customHeight="1">
      <c r="A271" s="84"/>
      <c r="B271" s="88" t="s">
        <v>494</v>
      </c>
      <c r="C271" s="682" t="s">
        <v>509</v>
      </c>
      <c r="D271" s="682"/>
      <c r="E271" s="683"/>
      <c r="F271" s="327"/>
      <c r="G271" s="492"/>
      <c r="H271" s="513"/>
      <c r="I271" s="504"/>
      <c r="J271" s="504"/>
      <c r="K271" s="504"/>
      <c r="L271" s="492"/>
      <c r="M271" s="493"/>
      <c r="N271" s="513"/>
      <c r="O271" s="504"/>
      <c r="P271" s="504"/>
      <c r="Q271" s="504"/>
      <c r="R271" s="492"/>
      <c r="S271" s="493"/>
      <c r="T271" s="513"/>
      <c r="U271" s="504"/>
      <c r="V271" s="504"/>
      <c r="W271" s="504"/>
      <c r="X271" s="492"/>
      <c r="Y271" s="493"/>
    </row>
    <row r="272" spans="1:25" ht="26.4">
      <c r="A272" s="93" t="s">
        <v>60</v>
      </c>
      <c r="B272" s="45"/>
      <c r="C272" s="495" t="s">
        <v>166</v>
      </c>
      <c r="D272" s="588" t="s">
        <v>154</v>
      </c>
      <c r="E272" s="166" t="s">
        <v>279</v>
      </c>
      <c r="F272" s="585" t="s">
        <v>477</v>
      </c>
      <c r="G272" s="492"/>
      <c r="H272" s="559">
        <v>4.7844444444444454</v>
      </c>
      <c r="I272" s="504"/>
      <c r="J272" s="507">
        <v>4.833333333333333</v>
      </c>
      <c r="K272" s="507">
        <v>4.92</v>
      </c>
      <c r="L272" s="492"/>
      <c r="M272" s="591">
        <v>4.5999999999999996</v>
      </c>
      <c r="N272" s="559">
        <v>5</v>
      </c>
      <c r="O272" s="504"/>
      <c r="P272" s="507">
        <v>5</v>
      </c>
      <c r="Q272" s="507">
        <v>5</v>
      </c>
      <c r="R272" s="492"/>
      <c r="S272" s="591">
        <v>5</v>
      </c>
      <c r="T272" s="559">
        <v>0.78571694083245447</v>
      </c>
      <c r="U272" s="504"/>
      <c r="V272" s="507">
        <v>0.7177405625652733</v>
      </c>
      <c r="W272" s="507">
        <v>1.0618679938502882</v>
      </c>
      <c r="X272" s="492"/>
      <c r="Y272" s="591">
        <v>0.51168171925346506</v>
      </c>
    </row>
    <row r="273" spans="1:25" ht="26.4">
      <c r="A273" s="103" t="s">
        <v>60</v>
      </c>
      <c r="B273" s="502"/>
      <c r="C273" s="495" t="s">
        <v>167</v>
      </c>
      <c r="D273" s="558" t="s">
        <v>155</v>
      </c>
      <c r="E273" s="100" t="s">
        <v>288</v>
      </c>
      <c r="F273" s="61" t="s">
        <v>478</v>
      </c>
      <c r="G273" s="492"/>
      <c r="H273" s="559">
        <v>5.0023529411764702</v>
      </c>
      <c r="I273" s="504"/>
      <c r="J273" s="507">
        <v>5.2</v>
      </c>
      <c r="K273" s="507">
        <v>5.0399999999999991</v>
      </c>
      <c r="L273" s="492"/>
      <c r="M273" s="591">
        <v>4.8</v>
      </c>
      <c r="N273" s="559">
        <v>5</v>
      </c>
      <c r="O273" s="504"/>
      <c r="P273" s="507">
        <v>5</v>
      </c>
      <c r="Q273" s="507">
        <v>5</v>
      </c>
      <c r="R273" s="492"/>
      <c r="S273" s="591">
        <v>5</v>
      </c>
      <c r="T273" s="559">
        <v>0.70495673120403302</v>
      </c>
      <c r="U273" s="504"/>
      <c r="V273" s="507">
        <v>0.42163702135578385</v>
      </c>
      <c r="W273" s="507">
        <v>1.0436300284888491</v>
      </c>
      <c r="X273" s="492"/>
      <c r="Y273" s="591">
        <v>0.41778637429367477</v>
      </c>
    </row>
    <row r="274" spans="1:25" ht="26.4">
      <c r="A274" s="103" t="s">
        <v>60</v>
      </c>
      <c r="B274" s="502"/>
      <c r="C274" s="495" t="s">
        <v>168</v>
      </c>
      <c r="D274" s="580" t="s">
        <v>163</v>
      </c>
      <c r="E274" s="166" t="s">
        <v>301</v>
      </c>
      <c r="F274" s="585" t="s">
        <v>479</v>
      </c>
      <c r="G274" s="492"/>
      <c r="H274" s="532">
        <v>4.7311111111111108</v>
      </c>
      <c r="I274" s="504"/>
      <c r="J274" s="507">
        <v>4.833333333333333</v>
      </c>
      <c r="K274" s="507">
        <v>4.76</v>
      </c>
      <c r="L274" s="492"/>
      <c r="M274" s="591">
        <v>4.5999999999999996</v>
      </c>
      <c r="N274" s="532">
        <v>5</v>
      </c>
      <c r="O274" s="504"/>
      <c r="P274" s="507">
        <v>5</v>
      </c>
      <c r="Q274" s="507">
        <v>5</v>
      </c>
      <c r="R274" s="492"/>
      <c r="S274" s="591">
        <v>5</v>
      </c>
      <c r="T274" s="532">
        <v>0.69028266581898079</v>
      </c>
      <c r="U274" s="504"/>
      <c r="V274" s="507">
        <v>0.38924947208076149</v>
      </c>
      <c r="W274" s="507">
        <v>1.035233833927915</v>
      </c>
      <c r="X274" s="492"/>
      <c r="Y274" s="591">
        <v>0.51168171925346506</v>
      </c>
    </row>
    <row r="275" spans="1:25" s="39" customFormat="1" ht="21.75" customHeight="1">
      <c r="A275" s="95"/>
      <c r="B275" s="46" t="s">
        <v>165</v>
      </c>
      <c r="C275" s="163"/>
      <c r="D275" s="96"/>
      <c r="E275" s="124"/>
      <c r="F275" s="58"/>
      <c r="G275" s="58"/>
      <c r="H275" s="542"/>
      <c r="I275" s="543"/>
      <c r="J275" s="543"/>
      <c r="K275" s="543"/>
      <c r="L275" s="543"/>
      <c r="M275" s="544"/>
      <c r="N275" s="542"/>
      <c r="O275" s="543"/>
      <c r="P275" s="543"/>
      <c r="Q275" s="543"/>
      <c r="R275" s="543"/>
      <c r="S275" s="544"/>
      <c r="T275" s="542"/>
      <c r="U275" s="543"/>
      <c r="V275" s="543"/>
      <c r="W275" s="543"/>
      <c r="X275" s="543"/>
      <c r="Y275" s="544"/>
    </row>
    <row r="276" spans="1:25" s="39" customFormat="1" ht="24.75" customHeight="1">
      <c r="A276" s="98"/>
      <c r="B276" s="88" t="s">
        <v>78</v>
      </c>
      <c r="C276" s="161" t="s">
        <v>330</v>
      </c>
      <c r="D276" s="89"/>
      <c r="E276" s="24"/>
      <c r="F276" s="54"/>
      <c r="G276" s="54"/>
      <c r="H276" s="513"/>
      <c r="I276" s="504"/>
      <c r="J276" s="504"/>
      <c r="K276" s="504"/>
      <c r="L276" s="492"/>
      <c r="M276" s="493"/>
      <c r="N276" s="513"/>
      <c r="O276" s="504"/>
      <c r="P276" s="504"/>
      <c r="Q276" s="504"/>
      <c r="R276" s="492"/>
      <c r="S276" s="493"/>
      <c r="T276" s="513"/>
      <c r="U276" s="504"/>
      <c r="V276" s="504"/>
      <c r="W276" s="504"/>
      <c r="X276" s="492"/>
      <c r="Y276" s="493"/>
    </row>
    <row r="277" spans="1:25" s="39" customFormat="1" ht="33" customHeight="1">
      <c r="A277" s="93" t="s">
        <v>60</v>
      </c>
      <c r="B277" s="45"/>
      <c r="C277" s="495" t="s">
        <v>79</v>
      </c>
      <c r="D277" s="592" t="s">
        <v>169</v>
      </c>
      <c r="E277" s="166" t="s">
        <v>327</v>
      </c>
      <c r="F277" s="585" t="s">
        <v>480</v>
      </c>
      <c r="G277" s="492"/>
      <c r="H277" s="559">
        <v>4.8302052271531313</v>
      </c>
      <c r="I277" s="507">
        <v>4.7941176470588225</v>
      </c>
      <c r="J277" s="503">
        <v>4.5427787934186483</v>
      </c>
      <c r="K277" s="503">
        <v>5.1542639869636089</v>
      </c>
      <c r="L277" s="492"/>
      <c r="M277" s="493"/>
      <c r="N277" s="559">
        <v>5</v>
      </c>
      <c r="O277" s="507">
        <v>5</v>
      </c>
      <c r="P277" s="503">
        <v>4</v>
      </c>
      <c r="Q277" s="503">
        <v>5</v>
      </c>
      <c r="R277" s="492"/>
      <c r="S277" s="493"/>
      <c r="T277" s="559">
        <v>0.90047319010795623</v>
      </c>
      <c r="U277" s="507">
        <v>1.0024657334325815</v>
      </c>
      <c r="V277" s="503">
        <v>0.75308054652907352</v>
      </c>
      <c r="W277" s="503">
        <v>0.8463529467952231</v>
      </c>
      <c r="X277" s="492"/>
      <c r="Y277" s="493"/>
    </row>
    <row r="278" spans="1:25" s="39" customFormat="1" ht="30.75" customHeight="1">
      <c r="A278" s="93" t="s">
        <v>60</v>
      </c>
      <c r="B278" s="45"/>
      <c r="C278" s="495" t="s">
        <v>80</v>
      </c>
      <c r="D278" s="32" t="s">
        <v>170</v>
      </c>
      <c r="E278" s="100" t="s">
        <v>328</v>
      </c>
      <c r="F278" s="61" t="s">
        <v>481</v>
      </c>
      <c r="G278" s="492"/>
      <c r="H278" s="559">
        <v>4.7435607637856156</v>
      </c>
      <c r="I278" s="507">
        <v>4.735294117647058</v>
      </c>
      <c r="J278" s="503">
        <v>4.3513670738801622</v>
      </c>
      <c r="K278" s="503">
        <v>5.1116522366522359</v>
      </c>
      <c r="L278" s="492"/>
      <c r="M278" s="493"/>
      <c r="N278" s="559">
        <v>5</v>
      </c>
      <c r="O278" s="507">
        <v>5</v>
      </c>
      <c r="P278" s="503">
        <v>4</v>
      </c>
      <c r="Q278" s="503">
        <v>5</v>
      </c>
      <c r="R278" s="492"/>
      <c r="S278" s="493"/>
      <c r="T278" s="559">
        <v>0.9424049073068359</v>
      </c>
      <c r="U278" s="507">
        <v>0.89279346720433472</v>
      </c>
      <c r="V278" s="503">
        <v>1.0180614191782</v>
      </c>
      <c r="W278" s="503">
        <v>0.78817109719628464</v>
      </c>
      <c r="X278" s="492"/>
      <c r="Y278" s="493"/>
    </row>
    <row r="279" spans="1:25" s="39" customFormat="1" ht="41.25" customHeight="1">
      <c r="A279" s="93" t="s">
        <v>60</v>
      </c>
      <c r="B279" s="45"/>
      <c r="C279" s="495" t="s">
        <v>81</v>
      </c>
      <c r="D279" s="593" t="s">
        <v>171</v>
      </c>
      <c r="E279" s="166" t="s">
        <v>329</v>
      </c>
      <c r="F279" s="585" t="s">
        <v>482</v>
      </c>
      <c r="G279" s="492"/>
      <c r="H279" s="559">
        <v>4.9357814440305114</v>
      </c>
      <c r="I279" s="504"/>
      <c r="J279" s="503">
        <v>4.7578049253441916</v>
      </c>
      <c r="K279" s="503">
        <v>5.0934662631297831</v>
      </c>
      <c r="L279" s="492"/>
      <c r="M279" s="493"/>
      <c r="N279" s="559">
        <v>5</v>
      </c>
      <c r="O279" s="504"/>
      <c r="P279" s="503">
        <v>5</v>
      </c>
      <c r="Q279" s="503">
        <v>5</v>
      </c>
      <c r="R279" s="492"/>
      <c r="S279" s="493"/>
      <c r="T279" s="559">
        <v>0.90488728142120922</v>
      </c>
      <c r="U279" s="504"/>
      <c r="V279" s="503">
        <v>0.91073816690217968</v>
      </c>
      <c r="W279" s="503">
        <v>0.89810085124048611</v>
      </c>
      <c r="X279" s="492"/>
      <c r="Y279" s="493"/>
    </row>
    <row r="280" spans="1:25" s="39" customFormat="1" ht="33" customHeight="1" thickBot="1">
      <c r="A280" s="110" t="s">
        <v>60</v>
      </c>
      <c r="B280" s="111"/>
      <c r="C280" s="594" t="s">
        <v>82</v>
      </c>
      <c r="D280" s="595" t="s">
        <v>334</v>
      </c>
      <c r="E280" s="142" t="s">
        <v>331</v>
      </c>
      <c r="F280" s="154" t="s">
        <v>483</v>
      </c>
      <c r="G280" s="492"/>
      <c r="H280" s="596">
        <v>4.6776654248713845</v>
      </c>
      <c r="I280" s="597"/>
      <c r="J280" s="598">
        <v>4.3213108396354469</v>
      </c>
      <c r="K280" s="598">
        <v>5.0117500445077452</v>
      </c>
      <c r="L280" s="599"/>
      <c r="M280" s="493"/>
      <c r="N280" s="596">
        <v>5</v>
      </c>
      <c r="O280" s="597"/>
      <c r="P280" s="598">
        <v>4</v>
      </c>
      <c r="Q280" s="598">
        <v>5</v>
      </c>
      <c r="R280" s="599"/>
      <c r="S280" s="493"/>
      <c r="T280" s="596">
        <v>0.97694179123794744</v>
      </c>
      <c r="U280" s="597"/>
      <c r="V280" s="598">
        <v>0.95006717274710206</v>
      </c>
      <c r="W280" s="598">
        <v>0.92252190943333934</v>
      </c>
      <c r="X280" s="599"/>
      <c r="Y280" s="493"/>
    </row>
  </sheetData>
  <mergeCells count="30">
    <mergeCell ref="A155:D155"/>
    <mergeCell ref="C13:E13"/>
    <mergeCell ref="C26:E26"/>
    <mergeCell ref="C49:E49"/>
    <mergeCell ref="A9:D9"/>
    <mergeCell ref="H7:M7"/>
    <mergeCell ref="N7:S7"/>
    <mergeCell ref="T7:Y7"/>
    <mergeCell ref="C134:E134"/>
    <mergeCell ref="C18:E18"/>
    <mergeCell ref="A10:D10"/>
    <mergeCell ref="C73:E73"/>
    <mergeCell ref="C90:E90"/>
    <mergeCell ref="C66:E66"/>
    <mergeCell ref="C79:E79"/>
    <mergeCell ref="C106:E106"/>
    <mergeCell ref="C129:E129"/>
    <mergeCell ref="F7:F8"/>
    <mergeCell ref="G7:G10"/>
    <mergeCell ref="C271:E271"/>
    <mergeCell ref="C166:E166"/>
    <mergeCell ref="C190:E190"/>
    <mergeCell ref="C228:E228"/>
    <mergeCell ref="A251:D251"/>
    <mergeCell ref="A233:D233"/>
    <mergeCell ref="A171:D171"/>
    <mergeCell ref="A195:D195"/>
    <mergeCell ref="A216:D216"/>
    <mergeCell ref="C211:E211"/>
    <mergeCell ref="C246:E246"/>
  </mergeCells>
  <conditionalFormatting sqref="H228:Y228 H246:Y246 H114:Y115 H125:Y125 H100:Y102 I66:M66 H50:Y51 H22:Y25 H34:Y35 L55:M56 K56 H166:Y166 H190:Y190 H211:Y211 K8:M54 H38:Y38 H57:Y57 H65:Y65 H69:Y72 H77:Y79 H89:Y92 H98:Y98 H105:Y105 H111:Y111 H120:Y120 H127:Y128 H156:Y157 H162:Y162 H164:Y164 H172:Y173 H180:Y180 H183:Y183 H196:Y197 H203:Y203 H207:Y207 H217:Y218 H222:Y222 H224:Y224 H234:Y235 H238:Y238 H242:Y242 H133:Y134 H154:Y154 H170:Y170 H194:Y194 H215:Y215 H232:Y232 H250:Y280 I8:J105 K57:M105 L106:M106 R106:S106 X106:Y106 O8:S105 U8:Y105 I107:Y1048576 O2:S6 U1:Y6 H2:M6 H7:H1048576 N2:N105 T1:T105 P1:S1">
    <cfRule type="cellIs" dxfId="33" priority="45" stopIfTrue="1" operator="equal">
      <formula>"."</formula>
    </cfRule>
  </conditionalFormatting>
  <conditionalFormatting sqref="I106:K106">
    <cfRule type="cellIs" dxfId="32" priority="32" stopIfTrue="1" operator="equal">
      <formula>"."</formula>
    </cfRule>
  </conditionalFormatting>
  <conditionalFormatting sqref="N106:Q106">
    <cfRule type="cellIs" dxfId="31" priority="31" stopIfTrue="1" operator="equal">
      <formula>"."</formula>
    </cfRule>
  </conditionalFormatting>
  <conditionalFormatting sqref="T106:W106">
    <cfRule type="cellIs" dxfId="30" priority="30" stopIfTrue="1" operator="equal">
      <formula>"."</formula>
    </cfRule>
  </conditionalFormatting>
  <conditionalFormatting sqref="G14:G15">
    <cfRule type="cellIs" dxfId="29" priority="29" stopIfTrue="1" operator="equal">
      <formula>"."</formula>
    </cfRule>
  </conditionalFormatting>
  <conditionalFormatting sqref="G20:G21">
    <cfRule type="cellIs" dxfId="28" priority="28" stopIfTrue="1" operator="equal">
      <formula>"."</formula>
    </cfRule>
  </conditionalFormatting>
  <conditionalFormatting sqref="G36">
    <cfRule type="cellIs" dxfId="27" priority="27" stopIfTrue="1" operator="equal">
      <formula>"."</formula>
    </cfRule>
  </conditionalFormatting>
  <conditionalFormatting sqref="G41:G45">
    <cfRule type="cellIs" dxfId="26" priority="26" stopIfTrue="1" operator="equal">
      <formula>"."</formula>
    </cfRule>
  </conditionalFormatting>
  <conditionalFormatting sqref="G62:G63">
    <cfRule type="cellIs" dxfId="25" priority="25" stopIfTrue="1" operator="equal">
      <formula>"."</formula>
    </cfRule>
  </conditionalFormatting>
  <conditionalFormatting sqref="G74">
    <cfRule type="cellIs" dxfId="24" priority="24" stopIfTrue="1" operator="equal">
      <formula>"."</formula>
    </cfRule>
  </conditionalFormatting>
  <conditionalFormatting sqref="G76">
    <cfRule type="cellIs" dxfId="23" priority="23" stopIfTrue="1" operator="equal">
      <formula>"."</formula>
    </cfRule>
  </conditionalFormatting>
  <conditionalFormatting sqref="G82:G87">
    <cfRule type="cellIs" dxfId="22" priority="22" stopIfTrue="1" operator="equal">
      <formula>"."</formula>
    </cfRule>
  </conditionalFormatting>
  <conditionalFormatting sqref="G94:G97">
    <cfRule type="cellIs" dxfId="21" priority="21" stopIfTrue="1" operator="equal">
      <formula>"."</formula>
    </cfRule>
  </conditionalFormatting>
  <conditionalFormatting sqref="G100:G101">
    <cfRule type="cellIs" dxfId="20" priority="20" stopIfTrue="1" operator="equal">
      <formula>"."</formula>
    </cfRule>
  </conditionalFormatting>
  <conditionalFormatting sqref="G103:G104">
    <cfRule type="cellIs" dxfId="19" priority="19" stopIfTrue="1" operator="equal">
      <formula>"."</formula>
    </cfRule>
  </conditionalFormatting>
  <conditionalFormatting sqref="G108:G109">
    <cfRule type="cellIs" dxfId="18" priority="18" stopIfTrue="1" operator="equal">
      <formula>"."</formula>
    </cfRule>
  </conditionalFormatting>
  <conditionalFormatting sqref="G118:G119">
    <cfRule type="cellIs" dxfId="17" priority="17" stopIfTrue="1" operator="equal">
      <formula>"."</formula>
    </cfRule>
  </conditionalFormatting>
  <conditionalFormatting sqref="G123:G124">
    <cfRule type="cellIs" dxfId="16" priority="16" stopIfTrue="1" operator="equal">
      <formula>"."</formula>
    </cfRule>
  </conditionalFormatting>
  <conditionalFormatting sqref="G131">
    <cfRule type="cellIs" dxfId="15" priority="15" stopIfTrue="1" operator="equal">
      <formula>"."</formula>
    </cfRule>
  </conditionalFormatting>
  <conditionalFormatting sqref="G134:G153">
    <cfRule type="cellIs" dxfId="14" priority="14" stopIfTrue="1" operator="equal">
      <formula>"."</formula>
    </cfRule>
  </conditionalFormatting>
  <conditionalFormatting sqref="G156:G169">
    <cfRule type="cellIs" dxfId="13" priority="13" stopIfTrue="1" operator="equal">
      <formula>"."</formula>
    </cfRule>
  </conditionalFormatting>
  <conditionalFormatting sqref="G172:G193">
    <cfRule type="cellIs" dxfId="12" priority="12" stopIfTrue="1" operator="equal">
      <formula>"."</formula>
    </cfRule>
  </conditionalFormatting>
  <conditionalFormatting sqref="G196:G214">
    <cfRule type="cellIs" dxfId="11" priority="11" stopIfTrue="1" operator="equal">
      <formula>"."</formula>
    </cfRule>
  </conditionalFormatting>
  <conditionalFormatting sqref="G217:G231">
    <cfRule type="cellIs" dxfId="10" priority="10" stopIfTrue="1" operator="equal">
      <formula>"."</formula>
    </cfRule>
  </conditionalFormatting>
  <conditionalFormatting sqref="G234:G249">
    <cfRule type="cellIs" dxfId="9" priority="9" stopIfTrue="1" operator="equal">
      <formula>"."</formula>
    </cfRule>
  </conditionalFormatting>
  <conditionalFormatting sqref="G252:G274">
    <cfRule type="cellIs" dxfId="8" priority="8" stopIfTrue="1" operator="equal">
      <formula>"."</formula>
    </cfRule>
  </conditionalFormatting>
  <conditionalFormatting sqref="G277:G280">
    <cfRule type="cellIs" dxfId="7" priority="7" stopIfTrue="1" operator="equal">
      <formula>"."</formula>
    </cfRule>
  </conditionalFormatting>
  <conditionalFormatting sqref="G93">
    <cfRule type="cellIs" dxfId="6" priority="6" stopIfTrue="1" operator="equal">
      <formula>"."</formula>
    </cfRule>
  </conditionalFormatting>
  <conditionalFormatting sqref="G99">
    <cfRule type="cellIs" dxfId="5" priority="5" stopIfTrue="1" operator="equal">
      <formula>"."</formula>
    </cfRule>
  </conditionalFormatting>
  <conditionalFormatting sqref="G102">
    <cfRule type="cellIs" dxfId="4" priority="4" stopIfTrue="1" operator="equal">
      <formula>"."</formula>
    </cfRule>
  </conditionalFormatting>
  <conditionalFormatting sqref="M1">
    <cfRule type="cellIs" dxfId="3" priority="1" stopIfTrue="1" operator="equal">
      <formula>"."</formula>
    </cfRule>
  </conditionalFormatting>
  <pageMargins left="0.31496062992125984" right="0.31496062992125984" top="0.31496062992125984" bottom="0.31496062992125984" header="0.19685039370078741" footer="0.19685039370078741"/>
  <pageSetup paperSize="9" scale="47" orientation="landscape" r:id="rId1"/>
  <rowBreaks count="3" manualBreakCount="3">
    <brk id="36" max="16383" man="1"/>
    <brk id="87" max="16383" man="1"/>
    <brk id="109" max="16383" man="1"/>
  </rowBreaks>
  <colBreaks count="1" manualBreakCount="1">
    <brk id="26" max="24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24"/>
  <sheetViews>
    <sheetView workbookViewId="0"/>
  </sheetViews>
  <sheetFormatPr defaultRowHeight="13.2"/>
  <cols>
    <col min="1" max="1" width="76.109375" customWidth="1"/>
    <col min="2" max="2" width="25.5546875" customWidth="1"/>
    <col min="3" max="3" width="24.6640625" customWidth="1"/>
  </cols>
  <sheetData>
    <row r="3" spans="1:9" ht="41.4">
      <c r="A3" s="5" t="s">
        <v>0</v>
      </c>
      <c r="B3" s="6" t="s">
        <v>28</v>
      </c>
      <c r="C3" s="6"/>
      <c r="D3" s="6"/>
      <c r="E3" s="7"/>
      <c r="F3" s="7"/>
    </row>
    <row r="4" spans="1:9" ht="27.6">
      <c r="A4" s="5" t="s">
        <v>1</v>
      </c>
      <c r="B4" s="6" t="s">
        <v>29</v>
      </c>
      <c r="C4" s="6"/>
      <c r="D4" s="6"/>
      <c r="E4" s="7"/>
      <c r="F4" s="7"/>
    </row>
    <row r="5" spans="1:9" ht="27.6">
      <c r="A5" s="6" t="s">
        <v>2</v>
      </c>
      <c r="B5" s="6" t="s">
        <v>30</v>
      </c>
      <c r="C5" s="6"/>
      <c r="D5" s="6"/>
      <c r="E5" s="7"/>
      <c r="F5" s="7"/>
    </row>
    <row r="6" spans="1:9" ht="27.6">
      <c r="A6" s="5" t="s">
        <v>3</v>
      </c>
      <c r="B6" s="6" t="s">
        <v>31</v>
      </c>
      <c r="C6" s="6"/>
      <c r="D6" s="6"/>
      <c r="E6" s="7"/>
      <c r="F6" s="7"/>
    </row>
    <row r="7" spans="1:9" ht="27.6">
      <c r="A7" s="5" t="s">
        <v>32</v>
      </c>
      <c r="B7" s="6" t="s">
        <v>33</v>
      </c>
      <c r="C7" s="6"/>
      <c r="D7" s="6"/>
      <c r="E7" s="7"/>
      <c r="F7" s="7"/>
    </row>
    <row r="8" spans="1:9" ht="79.2">
      <c r="A8" s="6" t="s">
        <v>34</v>
      </c>
      <c r="B8" s="6" t="s">
        <v>35</v>
      </c>
      <c r="C8" s="6"/>
      <c r="D8" s="6"/>
      <c r="E8" s="7"/>
      <c r="F8" s="7"/>
      <c r="G8" s="8" t="s">
        <v>36</v>
      </c>
      <c r="H8" s="9"/>
      <c r="I8" s="9"/>
    </row>
    <row r="9" spans="1:9" ht="13.8">
      <c r="A9" s="10" t="s">
        <v>37</v>
      </c>
      <c r="B9" s="6" t="s">
        <v>38</v>
      </c>
      <c r="C9" s="6"/>
      <c r="D9" s="6"/>
      <c r="E9" s="7"/>
      <c r="F9" s="7"/>
    </row>
    <row r="13" spans="1:9">
      <c r="A13" t="s">
        <v>39</v>
      </c>
    </row>
    <row r="14" spans="1:9">
      <c r="A14" s="11"/>
      <c r="B14" s="11" t="s">
        <v>40</v>
      </c>
      <c r="C14" s="11" t="s">
        <v>41</v>
      </c>
    </row>
    <row r="15" spans="1:9">
      <c r="A15" s="11" t="s">
        <v>42</v>
      </c>
      <c r="B15" s="12"/>
      <c r="C15" s="11"/>
    </row>
    <row r="16" spans="1:9">
      <c r="A16" s="11" t="s">
        <v>43</v>
      </c>
      <c r="B16" s="12"/>
      <c r="C16" s="12"/>
    </row>
    <row r="17" spans="1:3">
      <c r="A17" s="11" t="s">
        <v>44</v>
      </c>
      <c r="B17" s="12"/>
      <c r="C17" s="12"/>
    </row>
    <row r="18" spans="1:3">
      <c r="A18" s="11" t="s">
        <v>45</v>
      </c>
      <c r="B18" s="12"/>
      <c r="C18" s="11"/>
    </row>
    <row r="19" spans="1:3">
      <c r="A19" s="11" t="s">
        <v>46</v>
      </c>
      <c r="B19" s="13"/>
      <c r="C19" s="13"/>
    </row>
    <row r="20" spans="1:3">
      <c r="A20" s="11" t="s">
        <v>47</v>
      </c>
      <c r="B20" s="13"/>
      <c r="C20" s="13"/>
    </row>
    <row r="21" spans="1:3">
      <c r="A21" s="11" t="s">
        <v>48</v>
      </c>
      <c r="B21" s="12"/>
      <c r="C21" s="11"/>
    </row>
    <row r="22" spans="1:3">
      <c r="A22" s="11" t="s">
        <v>49</v>
      </c>
      <c r="B22" s="12"/>
      <c r="C22" s="11"/>
    </row>
    <row r="23" spans="1:3">
      <c r="A23" s="11" t="s">
        <v>50</v>
      </c>
      <c r="B23" s="13"/>
      <c r="C23" s="13"/>
    </row>
    <row r="24" spans="1:3">
      <c r="A24" s="11" t="s">
        <v>51</v>
      </c>
      <c r="B24" s="12"/>
      <c r="C24" s="11"/>
    </row>
  </sheetData>
  <pageMargins left="0.70866141732283472" right="0.70866141732283472" top="0.74803149606299213" bottom="0.74803149606299213" header="0.31496062992125984" footer="0.31496062992125984"/>
  <pageSetup scale="56"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R45"/>
  <sheetViews>
    <sheetView workbookViewId="0">
      <selection activeCell="B10" sqref="B10"/>
    </sheetView>
  </sheetViews>
  <sheetFormatPr defaultColWidth="9.109375" defaultRowHeight="13.2"/>
  <cols>
    <col min="1" max="1" width="9.109375" style="656"/>
    <col min="2" max="2" width="44" style="340" customWidth="1"/>
    <col min="3" max="3" width="47.88671875" style="340" customWidth="1"/>
    <col min="4" max="9" width="9.109375" style="340"/>
    <col min="10" max="10" width="15.5546875" style="340" customWidth="1"/>
    <col min="11" max="16384" width="9.109375" style="340"/>
  </cols>
  <sheetData>
    <row r="1" spans="1:18" ht="85.5" customHeight="1">
      <c r="B1" s="726" t="s">
        <v>764</v>
      </c>
      <c r="C1" s="726"/>
      <c r="D1" s="726"/>
      <c r="E1" s="726"/>
      <c r="F1" s="726"/>
      <c r="G1" s="726"/>
      <c r="J1" s="341" t="s">
        <v>62</v>
      </c>
      <c r="K1" s="342"/>
      <c r="L1" s="343" t="s">
        <v>765</v>
      </c>
      <c r="M1" s="344"/>
      <c r="N1" s="345" t="s">
        <v>766</v>
      </c>
      <c r="O1" s="346"/>
      <c r="P1" s="345" t="s">
        <v>767</v>
      </c>
    </row>
    <row r="2" spans="1:18">
      <c r="B2" s="726" t="s">
        <v>768</v>
      </c>
      <c r="C2" s="726"/>
      <c r="D2" s="726"/>
      <c r="E2" s="726"/>
      <c r="F2" s="726"/>
      <c r="G2" s="726"/>
    </row>
    <row r="4" spans="1:18" ht="39" customHeight="1">
      <c r="A4" s="721" t="s">
        <v>813</v>
      </c>
      <c r="B4" s="727" t="s">
        <v>814</v>
      </c>
      <c r="C4" s="727"/>
      <c r="D4" s="727" t="s">
        <v>769</v>
      </c>
      <c r="E4" s="727"/>
      <c r="F4" s="727"/>
      <c r="G4" s="727"/>
      <c r="H4" s="727"/>
      <c r="I4" s="728" t="s">
        <v>770</v>
      </c>
      <c r="J4" s="729"/>
      <c r="K4" s="729"/>
      <c r="L4" s="729"/>
      <c r="M4" s="729"/>
      <c r="N4" s="724" t="s">
        <v>811</v>
      </c>
      <c r="O4" s="725"/>
      <c r="P4" s="725"/>
      <c r="Q4" s="725"/>
      <c r="R4" s="725"/>
    </row>
    <row r="5" spans="1:18" ht="15">
      <c r="A5" s="722"/>
      <c r="B5" s="730" t="s">
        <v>771</v>
      </c>
      <c r="C5" s="731" t="s">
        <v>772</v>
      </c>
      <c r="D5" s="716" t="s">
        <v>773</v>
      </c>
      <c r="E5" s="732" t="s">
        <v>774</v>
      </c>
      <c r="F5" s="733"/>
      <c r="G5" s="733"/>
      <c r="H5" s="733"/>
      <c r="I5" s="734" t="s">
        <v>773</v>
      </c>
      <c r="J5" s="735" t="s">
        <v>774</v>
      </c>
      <c r="K5" s="736"/>
      <c r="L5" s="736"/>
      <c r="M5" s="736"/>
      <c r="N5" s="716" t="s">
        <v>773</v>
      </c>
      <c r="O5" s="718" t="s">
        <v>774</v>
      </c>
      <c r="P5" s="719"/>
      <c r="Q5" s="719"/>
      <c r="R5" s="720"/>
    </row>
    <row r="6" spans="1:18">
      <c r="A6" s="722"/>
      <c r="B6" s="730"/>
      <c r="C6" s="731"/>
      <c r="D6" s="717"/>
      <c r="E6" s="713" t="s">
        <v>52</v>
      </c>
      <c r="F6" s="714" t="s">
        <v>54</v>
      </c>
      <c r="G6" s="714" t="s">
        <v>55</v>
      </c>
      <c r="H6" s="714" t="s">
        <v>94</v>
      </c>
      <c r="I6" s="734"/>
      <c r="J6" s="713" t="s">
        <v>52</v>
      </c>
      <c r="K6" s="714" t="s">
        <v>54</v>
      </c>
      <c r="L6" s="714" t="s">
        <v>55</v>
      </c>
      <c r="M6" s="714" t="s">
        <v>94</v>
      </c>
      <c r="N6" s="717"/>
      <c r="O6" s="713" t="s">
        <v>52</v>
      </c>
      <c r="P6" s="714" t="s">
        <v>54</v>
      </c>
      <c r="Q6" s="714" t="s">
        <v>55</v>
      </c>
      <c r="R6" s="715" t="s">
        <v>94</v>
      </c>
    </row>
    <row r="7" spans="1:18">
      <c r="A7" s="723"/>
      <c r="B7" s="730"/>
      <c r="C7" s="731"/>
      <c r="D7" s="717"/>
      <c r="E7" s="713"/>
      <c r="F7" s="714"/>
      <c r="G7" s="714"/>
      <c r="H7" s="714"/>
      <c r="I7" s="734"/>
      <c r="J7" s="713"/>
      <c r="K7" s="714"/>
      <c r="L7" s="714"/>
      <c r="M7" s="714"/>
      <c r="N7" s="717"/>
      <c r="O7" s="713"/>
      <c r="P7" s="714"/>
      <c r="Q7" s="714"/>
      <c r="R7" s="715"/>
    </row>
    <row r="8" spans="1:18">
      <c r="B8" s="347" t="s">
        <v>724</v>
      </c>
      <c r="C8" s="347" t="s">
        <v>775</v>
      </c>
      <c r="D8" s="348"/>
      <c r="E8" s="348"/>
      <c r="F8" s="348"/>
      <c r="G8" s="348"/>
      <c r="H8" s="348"/>
      <c r="I8" s="348"/>
      <c r="J8" s="348"/>
      <c r="K8" s="348"/>
      <c r="L8" s="348"/>
      <c r="M8" s="348"/>
      <c r="N8" s="349"/>
      <c r="O8" s="348"/>
      <c r="P8" s="348"/>
      <c r="Q8" s="348"/>
      <c r="R8" s="350"/>
    </row>
    <row r="9" spans="1:18">
      <c r="B9" s="351" t="s">
        <v>723</v>
      </c>
      <c r="C9" s="352" t="s">
        <v>723</v>
      </c>
      <c r="D9" s="353"/>
      <c r="E9" s="354"/>
      <c r="F9" s="354"/>
      <c r="G9" s="354"/>
      <c r="H9" s="355"/>
      <c r="I9" s="353"/>
      <c r="J9" s="354"/>
      <c r="K9" s="354"/>
      <c r="L9" s="354"/>
      <c r="M9" s="354"/>
      <c r="N9" s="353"/>
      <c r="O9" s="354"/>
      <c r="P9" s="354"/>
      <c r="Q9" s="354"/>
      <c r="R9" s="355"/>
    </row>
    <row r="10" spans="1:18" ht="39.6">
      <c r="A10" s="656" t="s">
        <v>59</v>
      </c>
      <c r="B10" s="345" t="s">
        <v>776</v>
      </c>
      <c r="C10" s="356" t="s">
        <v>777</v>
      </c>
      <c r="D10" s="642">
        <v>4</v>
      </c>
      <c r="E10" s="643">
        <v>4.4766666666666666</v>
      </c>
      <c r="F10" s="643">
        <v>4.5199999999999996</v>
      </c>
      <c r="G10" s="643">
        <v>3.9899999999999998</v>
      </c>
      <c r="H10" s="644">
        <v>4.7349999999999994</v>
      </c>
      <c r="I10" s="642">
        <v>4</v>
      </c>
      <c r="J10" s="643">
        <v>4.3164049082605658</v>
      </c>
      <c r="K10" s="643">
        <v>3.9509803921568625</v>
      </c>
      <c r="L10" s="643">
        <v>4.2752845179299976</v>
      </c>
      <c r="M10" s="643">
        <v>5.0214165023936914</v>
      </c>
      <c r="N10" s="642">
        <f>I10-D10</f>
        <v>0</v>
      </c>
      <c r="O10" s="642">
        <f t="shared" ref="O10:R10" si="0">J10-E10</f>
        <v>-0.1602617584061008</v>
      </c>
      <c r="P10" s="642">
        <f t="shared" si="0"/>
        <v>-0.5690196078431371</v>
      </c>
      <c r="Q10" s="642">
        <f t="shared" si="0"/>
        <v>0.28528451792999787</v>
      </c>
      <c r="R10" s="645">
        <f t="shared" si="0"/>
        <v>0.28641650239369199</v>
      </c>
    </row>
    <row r="11" spans="1:18">
      <c r="B11" s="357" t="s">
        <v>714</v>
      </c>
      <c r="C11" s="358" t="s">
        <v>714</v>
      </c>
      <c r="D11" s="646"/>
      <c r="E11" s="647"/>
      <c r="F11" s="647"/>
      <c r="G11" s="647"/>
      <c r="H11" s="648"/>
      <c r="I11" s="646"/>
      <c r="J11" s="647"/>
      <c r="K11" s="647"/>
      <c r="L11" s="647"/>
      <c r="M11" s="647"/>
      <c r="N11" s="646"/>
      <c r="O11" s="647"/>
      <c r="P11" s="647"/>
      <c r="Q11" s="647"/>
      <c r="R11" s="648"/>
    </row>
    <row r="12" spans="1:18" ht="26.4">
      <c r="A12" s="656" t="s">
        <v>59</v>
      </c>
      <c r="B12" s="345" t="s">
        <v>713</v>
      </c>
      <c r="C12" s="345" t="s">
        <v>778</v>
      </c>
      <c r="D12" s="642">
        <v>3.4</v>
      </c>
      <c r="E12" s="643">
        <v>4.4440000000000008</v>
      </c>
      <c r="F12" s="643">
        <v>4.4440000000000008</v>
      </c>
      <c r="G12" s="643"/>
      <c r="H12" s="644"/>
      <c r="I12" s="642">
        <v>4.5</v>
      </c>
      <c r="J12" s="643"/>
      <c r="K12" s="643"/>
      <c r="L12" s="643"/>
      <c r="M12" s="643"/>
      <c r="N12" s="642">
        <f>I12-D12</f>
        <v>1.1000000000000001</v>
      </c>
      <c r="O12" s="642"/>
      <c r="P12" s="642"/>
      <c r="Q12" s="642"/>
      <c r="R12" s="645"/>
    </row>
    <row r="13" spans="1:18" ht="52.8">
      <c r="A13" s="656" t="s">
        <v>59</v>
      </c>
      <c r="B13" s="345" t="s">
        <v>701</v>
      </c>
      <c r="C13" s="345" t="s">
        <v>779</v>
      </c>
      <c r="D13" s="642">
        <v>4.2</v>
      </c>
      <c r="E13" s="643">
        <v>4.6920000000000002</v>
      </c>
      <c r="F13" s="643">
        <v>4.8320000000000007</v>
      </c>
      <c r="G13" s="643">
        <v>4.2560000000000002</v>
      </c>
      <c r="H13" s="644">
        <v>4.8639999999999999</v>
      </c>
      <c r="I13" s="642">
        <v>4.5999999999999996</v>
      </c>
      <c r="J13" s="643">
        <v>4.573986988984478</v>
      </c>
      <c r="K13" s="643">
        <v>4.34268525592055</v>
      </c>
      <c r="L13" s="643">
        <v>4.4066988196683372</v>
      </c>
      <c r="M13" s="643">
        <v>4.9190515445932697</v>
      </c>
      <c r="N13" s="642">
        <f>I13-D13</f>
        <v>0.39999999999999947</v>
      </c>
      <c r="O13" s="642">
        <f t="shared" ref="O13:Q13" si="1">J13-E13</f>
        <v>-0.1180130110155222</v>
      </c>
      <c r="P13" s="642">
        <f t="shared" si="1"/>
        <v>-0.48931474407945075</v>
      </c>
      <c r="Q13" s="642">
        <f t="shared" si="1"/>
        <v>0.15069881966833698</v>
      </c>
      <c r="R13" s="645">
        <f>M13-H13</f>
        <v>5.5051544593269774E-2</v>
      </c>
    </row>
    <row r="14" spans="1:18">
      <c r="B14" s="357" t="s">
        <v>690</v>
      </c>
      <c r="C14" s="358" t="s">
        <v>690</v>
      </c>
      <c r="D14" s="646"/>
      <c r="E14" s="647"/>
      <c r="F14" s="647"/>
      <c r="G14" s="647"/>
      <c r="H14" s="648"/>
      <c r="I14" s="646"/>
      <c r="J14" s="647"/>
      <c r="K14" s="647"/>
      <c r="L14" s="647"/>
      <c r="M14" s="647"/>
      <c r="N14" s="646"/>
      <c r="O14" s="647"/>
      <c r="P14" s="647"/>
      <c r="Q14" s="647"/>
      <c r="R14" s="648"/>
    </row>
    <row r="15" spans="1:18">
      <c r="A15" s="656" t="s">
        <v>59</v>
      </c>
      <c r="B15" s="345" t="s">
        <v>689</v>
      </c>
      <c r="C15" s="345" t="s">
        <v>780</v>
      </c>
      <c r="D15" s="642">
        <v>4.5</v>
      </c>
      <c r="E15" s="643">
        <v>4.7119999999999997</v>
      </c>
      <c r="F15" s="643"/>
      <c r="G15" s="643">
        <v>4.2560000000000002</v>
      </c>
      <c r="H15" s="644">
        <v>4.9919999999999991</v>
      </c>
      <c r="I15" s="642">
        <v>4.5999999999999996</v>
      </c>
      <c r="J15" s="643">
        <v>4.573986988984478</v>
      </c>
      <c r="K15" s="643">
        <v>4.34268525592055</v>
      </c>
      <c r="L15" s="643">
        <v>4.4066988196683372</v>
      </c>
      <c r="M15" s="643">
        <v>4.9190515445932697</v>
      </c>
      <c r="N15" s="642">
        <f>I15-D15</f>
        <v>9.9999999999999645E-2</v>
      </c>
      <c r="O15" s="642">
        <f t="shared" ref="O15:R15" si="2">J15-E15</f>
        <v>-0.13801301101552177</v>
      </c>
      <c r="P15" s="642">
        <f t="shared" si="2"/>
        <v>4.34268525592055</v>
      </c>
      <c r="Q15" s="642">
        <f t="shared" si="2"/>
        <v>0.15069881966833698</v>
      </c>
      <c r="R15" s="645">
        <f t="shared" si="2"/>
        <v>-7.2948455406729451E-2</v>
      </c>
    </row>
    <row r="16" spans="1:18">
      <c r="B16" s="359" t="s">
        <v>678</v>
      </c>
      <c r="C16" s="360" t="s">
        <v>781</v>
      </c>
      <c r="D16" s="649"/>
      <c r="E16" s="650"/>
      <c r="F16" s="650"/>
      <c r="G16" s="650"/>
      <c r="H16" s="651"/>
      <c r="I16" s="649"/>
      <c r="J16" s="650"/>
      <c r="K16" s="650"/>
      <c r="L16" s="650"/>
      <c r="M16" s="650"/>
      <c r="N16" s="649"/>
      <c r="O16" s="650"/>
      <c r="P16" s="650"/>
      <c r="Q16" s="650"/>
      <c r="R16" s="651"/>
    </row>
    <row r="17" spans="1:18">
      <c r="B17" s="357" t="s">
        <v>677</v>
      </c>
      <c r="C17" s="358" t="s">
        <v>677</v>
      </c>
      <c r="D17" s="646"/>
      <c r="E17" s="647"/>
      <c r="F17" s="647"/>
      <c r="G17" s="647"/>
      <c r="H17" s="648"/>
      <c r="I17" s="646"/>
      <c r="J17" s="647"/>
      <c r="K17" s="647"/>
      <c r="L17" s="647"/>
      <c r="M17" s="647"/>
      <c r="N17" s="646"/>
      <c r="O17" s="647"/>
      <c r="P17" s="647"/>
      <c r="Q17" s="647"/>
      <c r="R17" s="648"/>
    </row>
    <row r="18" spans="1:18" ht="26.4">
      <c r="A18" s="656" t="s">
        <v>59</v>
      </c>
      <c r="B18" s="345" t="s">
        <v>676</v>
      </c>
      <c r="C18" s="345" t="s">
        <v>782</v>
      </c>
      <c r="D18" s="642">
        <v>6</v>
      </c>
      <c r="E18" s="643">
        <v>4.2949999999999999</v>
      </c>
      <c r="F18" s="643">
        <v>4.4350000000000005</v>
      </c>
      <c r="G18" s="643">
        <v>3.7050000000000001</v>
      </c>
      <c r="H18" s="644">
        <v>4.3900000000000006</v>
      </c>
      <c r="I18" s="642">
        <v>4</v>
      </c>
      <c r="J18" s="643">
        <v>5.1180709534368072</v>
      </c>
      <c r="K18" s="643"/>
      <c r="L18" s="643"/>
      <c r="M18" s="643">
        <v>5.1180709534368072</v>
      </c>
      <c r="N18" s="642">
        <f>I18-D18</f>
        <v>-2</v>
      </c>
      <c r="O18" s="642">
        <f t="shared" ref="O18:R19" si="3">J18-E18</f>
        <v>0.82307095343680725</v>
      </c>
      <c r="P18" s="642"/>
      <c r="Q18" s="642"/>
      <c r="R18" s="645">
        <f t="shared" si="3"/>
        <v>0.72807095343680661</v>
      </c>
    </row>
    <row r="19" spans="1:18" ht="39.6">
      <c r="A19" s="656" t="s">
        <v>59</v>
      </c>
      <c r="B19" s="345" t="s">
        <v>665</v>
      </c>
      <c r="C19" s="345" t="s">
        <v>783</v>
      </c>
      <c r="D19" s="642">
        <v>4.333333333333333</v>
      </c>
      <c r="E19" s="643">
        <v>4.5685714285714285</v>
      </c>
      <c r="F19" s="643">
        <v>4.4725000000000001</v>
      </c>
      <c r="G19" s="643">
        <v>4.0674999999999999</v>
      </c>
      <c r="H19" s="644">
        <v>4.9675000000000002</v>
      </c>
      <c r="I19" s="642">
        <v>4.5714285714285712</v>
      </c>
      <c r="J19" s="643">
        <v>4.3875927072789835</v>
      </c>
      <c r="K19" s="643">
        <v>4.1700111482720175</v>
      </c>
      <c r="L19" s="643">
        <v>4.1470680464095331</v>
      </c>
      <c r="M19" s="643">
        <v>4.9789820729445715</v>
      </c>
      <c r="N19" s="642">
        <f>I19-D19</f>
        <v>0.23809523809523814</v>
      </c>
      <c r="O19" s="642">
        <f t="shared" si="3"/>
        <v>-0.18097872129244497</v>
      </c>
      <c r="P19" s="642">
        <f t="shared" si="3"/>
        <v>-0.30248885172798268</v>
      </c>
      <c r="Q19" s="642">
        <f t="shared" si="3"/>
        <v>7.9568046409533189E-2</v>
      </c>
      <c r="R19" s="645">
        <f>M19-H19</f>
        <v>1.1482072944571264E-2</v>
      </c>
    </row>
    <row r="20" spans="1:18">
      <c r="B20" s="357" t="s">
        <v>650</v>
      </c>
      <c r="C20" s="358" t="s">
        <v>650</v>
      </c>
      <c r="D20" s="646"/>
      <c r="E20" s="647"/>
      <c r="F20" s="647"/>
      <c r="G20" s="647"/>
      <c r="H20" s="648"/>
      <c r="I20" s="646"/>
      <c r="J20" s="647"/>
      <c r="K20" s="647"/>
      <c r="L20" s="647"/>
      <c r="M20" s="647"/>
      <c r="N20" s="646"/>
      <c r="O20" s="647"/>
      <c r="P20" s="647"/>
      <c r="Q20" s="647"/>
      <c r="R20" s="648"/>
    </row>
    <row r="21" spans="1:18" ht="26.4">
      <c r="A21" s="656" t="s">
        <v>59</v>
      </c>
      <c r="B21" s="345" t="s">
        <v>649</v>
      </c>
      <c r="C21" s="345" t="s">
        <v>784</v>
      </c>
      <c r="D21" s="642">
        <v>3.3333333333333335</v>
      </c>
      <c r="E21" s="643">
        <v>4.3424999999999994</v>
      </c>
      <c r="F21" s="643">
        <v>4.24</v>
      </c>
      <c r="G21" s="643">
        <v>3.7450000000000001</v>
      </c>
      <c r="H21" s="644">
        <v>4.7799999999999994</v>
      </c>
      <c r="I21" s="642">
        <v>4.5</v>
      </c>
      <c r="J21" s="643">
        <v>4.1467866960946482</v>
      </c>
      <c r="K21" s="643">
        <v>3.8023521505376348</v>
      </c>
      <c r="L21" s="643"/>
      <c r="M21" s="643">
        <v>4.9389118822822358</v>
      </c>
      <c r="N21" s="642">
        <f>I21-D21</f>
        <v>1.1666666666666665</v>
      </c>
      <c r="O21" s="642">
        <f t="shared" ref="O21:R21" si="4">J21-E21</f>
        <v>-0.19571330390535113</v>
      </c>
      <c r="P21" s="642">
        <f t="shared" si="4"/>
        <v>-0.43764784946236546</v>
      </c>
      <c r="Q21" s="642"/>
      <c r="R21" s="645">
        <f t="shared" si="4"/>
        <v>0.15891188228223641</v>
      </c>
    </row>
    <row r="22" spans="1:18">
      <c r="B22" s="357" t="s">
        <v>639</v>
      </c>
      <c r="C22" s="358" t="s">
        <v>639</v>
      </c>
      <c r="D22" s="646"/>
      <c r="E22" s="647"/>
      <c r="F22" s="647"/>
      <c r="G22" s="647"/>
      <c r="H22" s="648"/>
      <c r="I22" s="646"/>
      <c r="J22" s="647"/>
      <c r="K22" s="647"/>
      <c r="L22" s="647"/>
      <c r="M22" s="647"/>
      <c r="N22" s="646"/>
      <c r="O22" s="647"/>
      <c r="P22" s="647"/>
      <c r="Q22" s="647"/>
      <c r="R22" s="648"/>
    </row>
    <row r="23" spans="1:18" ht="26.4">
      <c r="A23" s="656" t="s">
        <v>59</v>
      </c>
      <c r="B23" s="345" t="s">
        <v>638</v>
      </c>
      <c r="C23" s="345" t="s">
        <v>785</v>
      </c>
      <c r="D23" s="642">
        <v>4</v>
      </c>
      <c r="E23" s="643">
        <v>4.1574999999999998</v>
      </c>
      <c r="F23" s="643">
        <v>4.1333333333333329</v>
      </c>
      <c r="G23" s="643">
        <v>3.8</v>
      </c>
      <c r="H23" s="644">
        <v>4.55</v>
      </c>
      <c r="I23" s="642">
        <v>3.5</v>
      </c>
      <c r="J23" s="643">
        <v>3.344771241830065</v>
      </c>
      <c r="K23" s="643">
        <v>3.344771241830065</v>
      </c>
      <c r="L23" s="643"/>
      <c r="M23" s="643"/>
      <c r="N23" s="642">
        <f>I23-D23</f>
        <v>-0.5</v>
      </c>
      <c r="O23" s="642">
        <f t="shared" ref="O23:P23" si="5">J23-E23</f>
        <v>-0.81272875816993473</v>
      </c>
      <c r="P23" s="642">
        <f t="shared" si="5"/>
        <v>-0.78856209150326784</v>
      </c>
      <c r="Q23" s="642"/>
      <c r="R23" s="642"/>
    </row>
    <row r="24" spans="1:18">
      <c r="B24" s="357" t="s">
        <v>629</v>
      </c>
      <c r="C24" s="358" t="s">
        <v>629</v>
      </c>
      <c r="D24" s="646"/>
      <c r="E24" s="647"/>
      <c r="F24" s="647"/>
      <c r="G24" s="647"/>
      <c r="H24" s="648"/>
      <c r="I24" s="646"/>
      <c r="J24" s="647"/>
      <c r="K24" s="647"/>
      <c r="L24" s="647"/>
      <c r="M24" s="647"/>
      <c r="N24" s="646"/>
      <c r="O24" s="647"/>
      <c r="P24" s="647"/>
      <c r="Q24" s="647"/>
      <c r="R24" s="648"/>
    </row>
    <row r="25" spans="1:18" ht="26.4">
      <c r="A25" s="656" t="s">
        <v>59</v>
      </c>
      <c r="B25" s="345" t="s">
        <v>628</v>
      </c>
      <c r="C25" s="345" t="s">
        <v>786</v>
      </c>
      <c r="D25" s="642">
        <v>3</v>
      </c>
      <c r="E25" s="643">
        <v>4.3550000000000004</v>
      </c>
      <c r="F25" s="643">
        <v>4</v>
      </c>
      <c r="G25" s="643">
        <v>4.25</v>
      </c>
      <c r="H25" s="644">
        <v>5.01</v>
      </c>
      <c r="I25" s="642">
        <v>4</v>
      </c>
      <c r="J25" s="643"/>
      <c r="K25" s="643"/>
      <c r="L25" s="643"/>
      <c r="M25" s="643"/>
      <c r="N25" s="642">
        <f>I25-D25</f>
        <v>1</v>
      </c>
      <c r="O25" s="642"/>
      <c r="P25" s="642"/>
      <c r="Q25" s="642"/>
      <c r="R25" s="642"/>
    </row>
    <row r="26" spans="1:18" ht="26.4">
      <c r="B26" s="345" t="s">
        <v>623</v>
      </c>
      <c r="C26" s="345" t="s">
        <v>787</v>
      </c>
      <c r="D26" s="642">
        <v>5</v>
      </c>
      <c r="E26" s="643">
        <v>4.6050000000000004</v>
      </c>
      <c r="F26" s="643"/>
      <c r="G26" s="643">
        <v>4.1850000000000005</v>
      </c>
      <c r="H26" s="644">
        <v>4.8449999999999998</v>
      </c>
      <c r="I26" s="642">
        <v>4</v>
      </c>
      <c r="J26" s="643">
        <v>4.2669384116313784</v>
      </c>
      <c r="K26" s="643"/>
      <c r="L26" s="643">
        <v>4.0799150173200793</v>
      </c>
      <c r="M26" s="643">
        <v>4.3242897923499681</v>
      </c>
      <c r="N26" s="642">
        <f>I26-D26</f>
        <v>-1</v>
      </c>
      <c r="O26" s="642">
        <f t="shared" ref="O26:R26" si="6">J26-E26</f>
        <v>-0.33806158836862199</v>
      </c>
      <c r="P26" s="642">
        <f t="shared" si="6"/>
        <v>0</v>
      </c>
      <c r="Q26" s="642">
        <f t="shared" si="6"/>
        <v>-0.10508498267992117</v>
      </c>
      <c r="R26" s="642">
        <f t="shared" si="6"/>
        <v>-0.52071020765003162</v>
      </c>
    </row>
    <row r="27" spans="1:18">
      <c r="B27" s="359" t="s">
        <v>618</v>
      </c>
      <c r="C27" s="360" t="s">
        <v>788</v>
      </c>
      <c r="D27" s="649"/>
      <c r="E27" s="650"/>
      <c r="F27" s="650"/>
      <c r="G27" s="650"/>
      <c r="H27" s="651"/>
      <c r="I27" s="649"/>
      <c r="J27" s="650"/>
      <c r="K27" s="650"/>
      <c r="L27" s="650"/>
      <c r="M27" s="650"/>
      <c r="N27" s="649"/>
      <c r="O27" s="650"/>
      <c r="P27" s="650"/>
      <c r="Q27" s="650"/>
      <c r="R27" s="651"/>
    </row>
    <row r="28" spans="1:18">
      <c r="B28" s="357" t="s">
        <v>16</v>
      </c>
      <c r="C28" s="358" t="s">
        <v>16</v>
      </c>
      <c r="D28" s="646"/>
      <c r="E28" s="647"/>
      <c r="F28" s="647"/>
      <c r="G28" s="647"/>
      <c r="H28" s="648"/>
      <c r="I28" s="646"/>
      <c r="J28" s="647"/>
      <c r="K28" s="647"/>
      <c r="L28" s="647"/>
      <c r="M28" s="647"/>
      <c r="N28" s="646"/>
      <c r="O28" s="647"/>
      <c r="P28" s="647"/>
      <c r="Q28" s="647"/>
      <c r="R28" s="648"/>
    </row>
    <row r="29" spans="1:18" ht="52.8">
      <c r="A29" s="656" t="s">
        <v>59</v>
      </c>
      <c r="B29" s="345" t="s">
        <v>617</v>
      </c>
      <c r="C29" s="345" t="s">
        <v>789</v>
      </c>
      <c r="D29" s="642"/>
      <c r="E29" s="643">
        <v>4.5049999999999999</v>
      </c>
      <c r="F29" s="643"/>
      <c r="G29" s="643">
        <v>4.0199999999999996</v>
      </c>
      <c r="H29" s="644">
        <v>4.84</v>
      </c>
      <c r="I29" s="642">
        <v>6</v>
      </c>
      <c r="J29" s="643">
        <v>4.8553850215490613</v>
      </c>
      <c r="K29" s="643"/>
      <c r="L29" s="643">
        <v>4.6251589939732565</v>
      </c>
      <c r="M29" s="643">
        <v>5.0554836381062129</v>
      </c>
      <c r="N29" s="642"/>
      <c r="O29" s="642">
        <f t="shared" ref="O29:R30" si="7">J29-E29</f>
        <v>0.35038502154906137</v>
      </c>
      <c r="P29" s="642">
        <f t="shared" si="7"/>
        <v>0</v>
      </c>
      <c r="Q29" s="642">
        <f t="shared" si="7"/>
        <v>0.6051589939732569</v>
      </c>
      <c r="R29" s="645">
        <f t="shared" si="7"/>
        <v>0.21548363810621307</v>
      </c>
    </row>
    <row r="30" spans="1:18" ht="26.4">
      <c r="A30" s="656" t="s">
        <v>59</v>
      </c>
      <c r="B30" s="345" t="s">
        <v>612</v>
      </c>
      <c r="C30" s="345" t="s">
        <v>790</v>
      </c>
      <c r="D30" s="642"/>
      <c r="E30" s="643">
        <v>4.0525000000000002</v>
      </c>
      <c r="F30" s="643"/>
      <c r="G30" s="643">
        <v>3.42</v>
      </c>
      <c r="H30" s="644">
        <v>4.415</v>
      </c>
      <c r="I30" s="642"/>
      <c r="J30" s="643">
        <v>4.4192498349884284</v>
      </c>
      <c r="K30" s="643"/>
      <c r="L30" s="643">
        <v>3.7908034932421439</v>
      </c>
      <c r="M30" s="643">
        <v>4.6561356076707439</v>
      </c>
      <c r="N30" s="642">
        <f>I30-D30</f>
        <v>0</v>
      </c>
      <c r="O30" s="642">
        <f t="shared" si="7"/>
        <v>0.36674983498842817</v>
      </c>
      <c r="P30" s="642">
        <f t="shared" si="7"/>
        <v>0</v>
      </c>
      <c r="Q30" s="642">
        <f t="shared" si="7"/>
        <v>0.37080349324214401</v>
      </c>
      <c r="R30" s="645">
        <f t="shared" si="7"/>
        <v>0.24113560767074382</v>
      </c>
    </row>
    <row r="31" spans="1:18">
      <c r="B31" s="357" t="s">
        <v>20</v>
      </c>
      <c r="C31" s="358"/>
      <c r="D31" s="646"/>
      <c r="E31" s="647"/>
      <c r="F31" s="647"/>
      <c r="G31" s="647"/>
      <c r="H31" s="648"/>
      <c r="I31" s="646"/>
      <c r="J31" s="647"/>
      <c r="K31" s="647"/>
      <c r="L31" s="647"/>
      <c r="M31" s="647"/>
      <c r="N31" s="646"/>
      <c r="O31" s="647"/>
      <c r="P31" s="647"/>
      <c r="Q31" s="647"/>
      <c r="R31" s="648"/>
    </row>
    <row r="32" spans="1:18" ht="26.4">
      <c r="A32" s="656" t="s">
        <v>59</v>
      </c>
      <c r="B32" s="345" t="s">
        <v>603</v>
      </c>
      <c r="C32" s="345" t="s">
        <v>791</v>
      </c>
      <c r="D32" s="642"/>
      <c r="E32" s="643">
        <v>4.2760000000000007</v>
      </c>
      <c r="F32" s="643"/>
      <c r="G32" s="643">
        <v>3.4824999999999995</v>
      </c>
      <c r="H32" s="644">
        <v>4.8190000000000008</v>
      </c>
      <c r="I32" s="642"/>
      <c r="J32" s="643">
        <v>4.7978247840982799</v>
      </c>
      <c r="K32" s="643"/>
      <c r="L32" s="643">
        <v>4.2612225405921684</v>
      </c>
      <c r="M32" s="643">
        <v>4.9786889268963135</v>
      </c>
      <c r="N32" s="642">
        <f>I32-D32</f>
        <v>0</v>
      </c>
      <c r="O32" s="642">
        <f t="shared" ref="O32:R33" si="8">J32-E32</f>
        <v>0.52182478409827926</v>
      </c>
      <c r="P32" s="642">
        <f t="shared" si="8"/>
        <v>0</v>
      </c>
      <c r="Q32" s="642">
        <f t="shared" si="8"/>
        <v>0.77872254059216894</v>
      </c>
      <c r="R32" s="642">
        <f t="shared" si="8"/>
        <v>0.15968892689631264</v>
      </c>
    </row>
    <row r="33" spans="1:18" ht="26.4">
      <c r="A33" s="656" t="s">
        <v>59</v>
      </c>
      <c r="B33" s="345" t="s">
        <v>589</v>
      </c>
      <c r="C33" s="345" t="s">
        <v>792</v>
      </c>
      <c r="D33" s="642"/>
      <c r="E33" s="643">
        <v>4.79</v>
      </c>
      <c r="F33" s="643">
        <v>4.93</v>
      </c>
      <c r="G33" s="643">
        <v>4.1449999999999996</v>
      </c>
      <c r="H33" s="644">
        <v>5.085</v>
      </c>
      <c r="I33" s="642"/>
      <c r="J33" s="643">
        <v>4.9121269214181362</v>
      </c>
      <c r="K33" s="643">
        <v>4.9688057040998217</v>
      </c>
      <c r="L33" s="643">
        <v>4.6106254977089733</v>
      </c>
      <c r="M33" s="643">
        <v>5.1554741915924893</v>
      </c>
      <c r="N33" s="642">
        <f>I33-D33</f>
        <v>0</v>
      </c>
      <c r="O33" s="642">
        <f t="shared" si="8"/>
        <v>0.12212692141813619</v>
      </c>
      <c r="P33" s="642">
        <f t="shared" si="8"/>
        <v>3.880570409982198E-2</v>
      </c>
      <c r="Q33" s="642">
        <f t="shared" si="8"/>
        <v>0.46562549770897377</v>
      </c>
      <c r="R33" s="642">
        <f t="shared" si="8"/>
        <v>7.0474191592489355E-2</v>
      </c>
    </row>
    <row r="34" spans="1:18">
      <c r="B34" s="357" t="s">
        <v>584</v>
      </c>
      <c r="C34" s="358" t="s">
        <v>246</v>
      </c>
      <c r="D34" s="646"/>
      <c r="E34" s="647"/>
      <c r="F34" s="647"/>
      <c r="G34" s="647"/>
      <c r="H34" s="648"/>
      <c r="I34" s="646"/>
      <c r="J34" s="647"/>
      <c r="K34" s="647"/>
      <c r="L34" s="647"/>
      <c r="M34" s="647"/>
      <c r="N34" s="646"/>
      <c r="O34" s="647"/>
      <c r="P34" s="647"/>
      <c r="Q34" s="647"/>
      <c r="R34" s="648"/>
    </row>
    <row r="35" spans="1:18" ht="52.8">
      <c r="A35" s="656" t="s">
        <v>59</v>
      </c>
      <c r="B35" s="345" t="s">
        <v>793</v>
      </c>
      <c r="C35" s="345" t="s">
        <v>794</v>
      </c>
      <c r="D35" s="642"/>
      <c r="E35" s="643">
        <v>4.543333333333333</v>
      </c>
      <c r="F35" s="643"/>
      <c r="G35" s="643">
        <v>3.936666666666667</v>
      </c>
      <c r="H35" s="644">
        <v>4.9766666666666675</v>
      </c>
      <c r="I35" s="642">
        <v>5</v>
      </c>
      <c r="J35" s="643">
        <v>4.8136202032606441</v>
      </c>
      <c r="K35" s="643">
        <v>4.7941176470588243</v>
      </c>
      <c r="L35" s="643">
        <v>4.1356037151702782</v>
      </c>
      <c r="M35" s="643">
        <v>5.0014626230710695</v>
      </c>
      <c r="N35" s="642"/>
      <c r="O35" s="642">
        <f t="shared" ref="O35:R35" si="9">J35-E35</f>
        <v>0.2702868699273111</v>
      </c>
      <c r="P35" s="642"/>
      <c r="Q35" s="642">
        <f t="shared" ref="Q35" si="10">L35-G35</f>
        <v>0.19893704850361127</v>
      </c>
      <c r="R35" s="645">
        <f t="shared" si="9"/>
        <v>2.479595640440202E-2</v>
      </c>
    </row>
    <row r="36" spans="1:18">
      <c r="B36" s="359" t="s">
        <v>576</v>
      </c>
      <c r="C36" s="360" t="s">
        <v>795</v>
      </c>
      <c r="D36" s="649"/>
      <c r="E36" s="650"/>
      <c r="F36" s="650"/>
      <c r="G36" s="650"/>
      <c r="H36" s="651"/>
      <c r="I36" s="649"/>
      <c r="J36" s="650"/>
      <c r="K36" s="650"/>
      <c r="L36" s="650"/>
      <c r="M36" s="650"/>
      <c r="N36" s="649"/>
      <c r="O36" s="650"/>
      <c r="P36" s="650"/>
      <c r="Q36" s="650"/>
      <c r="R36" s="651"/>
    </row>
    <row r="37" spans="1:18">
      <c r="B37" s="357" t="s">
        <v>575</v>
      </c>
      <c r="C37" s="358" t="s">
        <v>796</v>
      </c>
      <c r="D37" s="646"/>
      <c r="E37" s="647"/>
      <c r="F37" s="647"/>
      <c r="G37" s="647"/>
      <c r="H37" s="648"/>
      <c r="I37" s="646"/>
      <c r="J37" s="647"/>
      <c r="K37" s="647"/>
      <c r="L37" s="647"/>
      <c r="M37" s="647"/>
      <c r="N37" s="646"/>
      <c r="O37" s="647"/>
      <c r="P37" s="647"/>
      <c r="Q37" s="647"/>
      <c r="R37" s="648"/>
    </row>
    <row r="38" spans="1:18" ht="26.4">
      <c r="A38" s="656" t="s">
        <v>59</v>
      </c>
      <c r="B38" s="345" t="s">
        <v>574</v>
      </c>
      <c r="C38" s="345" t="s">
        <v>797</v>
      </c>
      <c r="D38" s="642">
        <v>3.5</v>
      </c>
      <c r="E38" s="643">
        <v>4.1333333333333329</v>
      </c>
      <c r="F38" s="643">
        <v>3.94</v>
      </c>
      <c r="G38" s="643">
        <v>3.79</v>
      </c>
      <c r="H38" s="644">
        <v>5.01</v>
      </c>
      <c r="I38" s="642">
        <v>4.25</v>
      </c>
      <c r="J38" s="643">
        <v>4.4368335723158809</v>
      </c>
      <c r="K38" s="643">
        <v>4.1607526881720425</v>
      </c>
      <c r="L38" s="643"/>
      <c r="M38" s="643">
        <v>4.9889953406035588</v>
      </c>
      <c r="N38" s="642">
        <f>I38-D38</f>
        <v>0.75</v>
      </c>
      <c r="O38" s="642">
        <f t="shared" ref="O38:R38" si="11">J38-E38</f>
        <v>0.30350023898254808</v>
      </c>
      <c r="P38" s="642">
        <f t="shared" si="11"/>
        <v>0.22075268817204252</v>
      </c>
      <c r="Q38" s="642"/>
      <c r="R38" s="645">
        <f t="shared" si="11"/>
        <v>-2.1004659396441028E-2</v>
      </c>
    </row>
    <row r="39" spans="1:18">
      <c r="B39" s="357" t="s">
        <v>567</v>
      </c>
      <c r="C39" s="358" t="s">
        <v>567</v>
      </c>
      <c r="D39" s="646"/>
      <c r="E39" s="647"/>
      <c r="F39" s="647"/>
      <c r="G39" s="647"/>
      <c r="H39" s="648"/>
      <c r="I39" s="646"/>
      <c r="J39" s="647"/>
      <c r="K39" s="647"/>
      <c r="L39" s="647"/>
      <c r="M39" s="647"/>
      <c r="N39" s="646"/>
      <c r="O39" s="647"/>
      <c r="P39" s="647"/>
      <c r="Q39" s="647"/>
      <c r="R39" s="648"/>
    </row>
    <row r="40" spans="1:18" ht="26.4">
      <c r="A40" s="656" t="s">
        <v>59</v>
      </c>
      <c r="B40" s="345" t="s">
        <v>566</v>
      </c>
      <c r="C40" s="345" t="s">
        <v>798</v>
      </c>
      <c r="D40" s="642">
        <v>3</v>
      </c>
      <c r="E40" s="643">
        <v>4.2</v>
      </c>
      <c r="F40" s="652">
        <v>4.2</v>
      </c>
      <c r="G40" s="643"/>
      <c r="H40" s="644"/>
      <c r="I40" s="642">
        <v>4</v>
      </c>
      <c r="J40" s="643">
        <v>4.0462348021645935</v>
      </c>
      <c r="K40" s="643">
        <v>4.0462348021645935</v>
      </c>
      <c r="L40" s="643"/>
      <c r="M40" s="643"/>
      <c r="N40" s="642">
        <f>I40-D40</f>
        <v>1</v>
      </c>
      <c r="O40" s="642">
        <f t="shared" ref="O40:R40" si="12">J40-E40</f>
        <v>-0.15376519783540665</v>
      </c>
      <c r="P40" s="642">
        <f t="shared" si="12"/>
        <v>-0.15376519783540665</v>
      </c>
      <c r="Q40" s="642">
        <f t="shared" si="12"/>
        <v>0</v>
      </c>
      <c r="R40" s="642">
        <f t="shared" si="12"/>
        <v>0</v>
      </c>
    </row>
    <row r="41" spans="1:18">
      <c r="B41" s="357" t="s">
        <v>557</v>
      </c>
      <c r="C41" s="358" t="s">
        <v>557</v>
      </c>
      <c r="D41" s="646"/>
      <c r="E41" s="647"/>
      <c r="F41" s="647"/>
      <c r="G41" s="647"/>
      <c r="H41" s="648"/>
      <c r="I41" s="646"/>
      <c r="J41" s="647"/>
      <c r="K41" s="647"/>
      <c r="L41" s="647"/>
      <c r="M41" s="647"/>
      <c r="N41" s="646"/>
      <c r="O41" s="647"/>
      <c r="P41" s="647"/>
      <c r="Q41" s="647"/>
      <c r="R41" s="648"/>
    </row>
    <row r="42" spans="1:18" ht="39.6">
      <c r="A42" s="656" t="s">
        <v>59</v>
      </c>
      <c r="B42" s="345" t="s">
        <v>556</v>
      </c>
      <c r="C42" s="345" t="s">
        <v>799</v>
      </c>
      <c r="D42" s="653">
        <v>2</v>
      </c>
      <c r="E42" s="654">
        <v>4.16</v>
      </c>
      <c r="F42" s="654">
        <v>4.16</v>
      </c>
      <c r="G42" s="654"/>
      <c r="H42" s="655"/>
      <c r="I42" s="653">
        <v>5</v>
      </c>
      <c r="J42" s="654">
        <v>3.9055299539170507</v>
      </c>
      <c r="K42" s="654">
        <v>3.9055299539170507</v>
      </c>
      <c r="L42" s="654"/>
      <c r="M42" s="654"/>
      <c r="N42" s="653">
        <f>I42-D42</f>
        <v>3</v>
      </c>
      <c r="O42" s="653">
        <f t="shared" ref="O42:R42" si="13">J42-E42</f>
        <v>-0.25447004608294943</v>
      </c>
      <c r="P42" s="653">
        <f t="shared" si="13"/>
        <v>-0.25447004608294943</v>
      </c>
      <c r="Q42" s="653">
        <f t="shared" si="13"/>
        <v>0</v>
      </c>
      <c r="R42" s="653">
        <f t="shared" si="13"/>
        <v>0</v>
      </c>
    </row>
    <row r="43" spans="1:18">
      <c r="B43" s="356"/>
    </row>
    <row r="44" spans="1:18">
      <c r="B44" s="356"/>
    </row>
    <row r="45" spans="1:18">
      <c r="B45" s="356"/>
    </row>
  </sheetData>
  <mergeCells count="27">
    <mergeCell ref="A4:A7"/>
    <mergeCell ref="N4:R4"/>
    <mergeCell ref="B1:G1"/>
    <mergeCell ref="B2:G2"/>
    <mergeCell ref="B4:C4"/>
    <mergeCell ref="D4:H4"/>
    <mergeCell ref="I4:M4"/>
    <mergeCell ref="K6:K7"/>
    <mergeCell ref="L6:L7"/>
    <mergeCell ref="M6:M7"/>
    <mergeCell ref="B5:B7"/>
    <mergeCell ref="C5:C7"/>
    <mergeCell ref="D5:D7"/>
    <mergeCell ref="E5:H5"/>
    <mergeCell ref="I5:I7"/>
    <mergeCell ref="J5:M5"/>
    <mergeCell ref="E6:E7"/>
    <mergeCell ref="F6:F7"/>
    <mergeCell ref="G6:G7"/>
    <mergeCell ref="H6:H7"/>
    <mergeCell ref="J6:J7"/>
    <mergeCell ref="O6:O7"/>
    <mergeCell ref="P6:P7"/>
    <mergeCell ref="Q6:Q7"/>
    <mergeCell ref="R6:R7"/>
    <mergeCell ref="N5:N7"/>
    <mergeCell ref="O5:R5"/>
  </mergeCells>
  <conditionalFormatting sqref="N10:R42">
    <cfRule type="cellIs" dxfId="2" priority="2" operator="greaterThan">
      <formula>0.5</formula>
    </cfRule>
    <cfRule type="cellIs" dxfId="1" priority="3" operator="lessThan">
      <formula>0</formula>
    </cfRule>
  </conditionalFormatting>
  <conditionalFormatting sqref="D10:R10 D12:R13 D15:R15 D18:R19 D21:R21 D23:R23 D25:R26 D29:R30 D32:R33 D35:R35 D38:R38 D40:R40 D42:R42">
    <cfRule type="cellIs" dxfId="0" priority="1" operator="equal">
      <formula>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OECDProjectMembers xmlns="bac24aee-c3c6-421c-80f4-4b66ef3c1524">
      <UserInfo>
        <DisplayName>GILLSÄTER Björn, DCD/MOPAN</DisplayName>
        <AccountId>196</AccountId>
        <AccountType/>
      </UserInfo>
      <UserInfo>
        <DisplayName>MALENFANT Brigitte, DCD/MOPAN</DisplayName>
        <AccountId>233</AccountId>
        <AccountType/>
      </UserInfo>
      <UserInfo>
        <DisplayName>HEDMAN Jenny, DCD/MOPAN</DisplayName>
        <AccountId>100</AccountId>
        <AccountType/>
      </UserInfo>
      <UserInfo>
        <DisplayName>KATSIRA Sophia, DCD/MOPAN</DisplayName>
        <AccountId>96</AccountId>
        <AccountType/>
      </UserInfo>
      <UserInfo>
        <DisplayName>CAY Robin, DCD/MOPAN</DisplayName>
        <AccountId>849</AccountId>
        <AccountType/>
      </UserInfo>
      <UserInfo>
        <DisplayName>VANHALA Katie, DCD/MOPAN</DisplayName>
        <AccountId>906</AccountId>
        <AccountType/>
      </UserInfo>
    </OECDProjectMembers>
    <OECDProjectManager xmlns="bac24aee-c3c6-421c-80f4-4b66ef3c1524">
      <UserInfo>
        <DisplayName/>
        <AccountId>196</AccountId>
        <AccountType/>
      </UserInfo>
    </OECDProjectManager>
    <eShareTopicTaxHTField0 xmlns="c9f238dd-bb73-4aef-a7a5-d644ad823e52">
      <Terms xmlns="http://schemas.microsoft.com/office/infopath/2007/PartnerControls">
        <TermInfo xmlns="http://schemas.microsoft.com/office/infopath/2007/PartnerControls">
          <TermName xmlns="http://schemas.microsoft.com/office/infopath/2007/PartnerControls">MOPAN</TermName>
          <TermId xmlns="http://schemas.microsoft.com/office/infopath/2007/PartnerControls">162323dd-9fb4-4ce2-a296-a260e958d3fb</TermId>
        </TermInfo>
        <TermInfo xmlns="http://schemas.microsoft.com/office/infopath/2007/PartnerControls">
          <TermName xmlns="http://schemas.microsoft.com/office/infopath/2007/PartnerControls">Assessment</TermName>
          <TermId xmlns="http://schemas.microsoft.com/office/infopath/2007/PartnerControls">c11ee044-2024-40ab-bdd4-4e1c7296a99c</TermId>
        </TermInfo>
        <TermInfo xmlns="http://schemas.microsoft.com/office/infopath/2007/PartnerControls">
          <TermName xmlns="http://schemas.microsoft.com/office/infopath/2007/PartnerControls">UNFPA</TermName>
          <TermId xmlns="http://schemas.microsoft.com/office/infopath/2007/PartnerControls">910a05d1-4438-4b3f-84a2-3eb66655f0d0</TermId>
        </TermInfo>
      </Terms>
    </eShareTopicTaxHTField0>
    <eShareCountryTaxHTField0 xmlns="c9f238dd-bb73-4aef-a7a5-d644ad823e52">
      <Terms xmlns="http://schemas.microsoft.com/office/infopath/2007/PartnerControls"/>
    </eShareCountryTaxHTField0>
    <d1c6879728324d5ebfd7eaae72d7b99f xmlns="bac24aee-c3c6-421c-80f4-4b66ef3c1524" xsi:nil="true"/>
    <OECDProjectLookup xmlns="bac24aee-c3c6-421c-80f4-4b66ef3c1524">11</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5.1.4.3 Multilateral Organisation Performance Assessment Network (MOPAN)</TermName>
          <TermId xmlns="http://schemas.microsoft.com/office/infopath/2007/PartnerControls">1d7a4f1f-80a5-497f-87ef-d19cb350a932</TermId>
        </TermInfo>
      </Terms>
    </eSharePWBTaxHTField0>
    <ib47e70ad3914e2a95ae7a85fde5d52a xmlns="bac24aee-c3c6-421c-80f4-4b66ef3c1524">
      <Terms xmlns="http://schemas.microsoft.com/office/infopath/2007/PartnerControls"/>
    </ib47e70ad3914e2a95ae7a85fde5d52a>
    <TaxCatchAll xmlns="ca82dde9-3436-4d3d-bddd-d31447390034">
      <Value>285</Value>
      <Value>273</Value>
      <Value>215</Value>
      <Value>288</Value>
    </TaxCatchAll>
    <eShareKeywordsTaxHTField0 xmlns="c9f238dd-bb73-4aef-a7a5-d644ad823e52">
      <Terms xmlns="http://schemas.microsoft.com/office/infopath/2007/PartnerControls"/>
    </eShareKeywordsTaxHTField0>
    <eShareCommitteeTaxHTField0 xmlns="c9f238dd-bb73-4aef-a7a5-d644ad823e52">
      <Terms xmlns="http://schemas.microsoft.com/office/infopath/2007/PartnerControls"/>
    </eShareCommitteeTaxHTField0>
    <gb49509ed4b547c3a776a54197a04d05 xmlns="3e8be076-f08f-4743-861f-4e327af0d5b9">
      <Terms xmlns="http://schemas.microsoft.com/office/infopath/2007/PartnerControls"/>
    </gb49509ed4b547c3a776a54197a04d05>
    <ae36a3ffbc694c3abe07f98ac039f7fd xmlns="bac24aee-c3c6-421c-80f4-4b66ef3c1524" xsi:nil="true"/>
    <OECDKimBussinessContext xmlns="54c4cd27-f286-408f-9ce0-33c1e0f3ab39" xsi:nil="true"/>
    <IconOverlay xmlns="http://schemas.microsoft.com/sharepoint/v4" xsi:nil="true"/>
    <DocumentSetDescription xmlns="http://schemas.microsoft.com/sharepoint/v3" xsi:nil="true"/>
    <OECDMainProject xmlns="bac24aee-c3c6-421c-80f4-4b66ef3c1524" xsi:nil="true"/>
    <OECDExpirationDate xmlns="3e8be076-f08f-4743-861f-4e327af0d5b9" xsi:nil="true"/>
    <OECDPinnedBy xmlns="bac24aee-c3c6-421c-80f4-4b66ef3c1524">
      <UserInfo>
        <DisplayName/>
        <AccountId xsi:nil="true"/>
        <AccountType/>
      </UserInfo>
    </OECDPinnedBy>
    <OECDTagsCache xmlns="bac24aee-c3c6-421c-80f4-4b66ef3c1524" xsi:nil="true"/>
    <la7711aa934748bb87e5f2c63fedaa50 xmlns="bac24aee-c3c6-421c-80f4-4b66ef3c1524" xsi:nil="true"/>
    <OECDKimProvenance xmlns="54c4cd27-f286-408f-9ce0-33c1e0f3ab39" xsi:nil="true"/>
    <OECDKimStatus xmlns="54c4cd27-f286-408f-9ce0-33c1e0f3ab39" xsi:nil="true"/>
  </documentManagement>
</p:properties>
</file>

<file path=customXml/item2.xml><?xml version="1.0" encoding="utf-8"?>
<?mso-contentType ?>
<FormTemplates xmlns="http://schemas.microsoft.com/sharepoint/v3/contenttype/forms">
  <Display>OECDListFormCollapsible</Display>
  <Edit>OECDListFormCollapsible</Edit>
  <New>OECDListFormCollapsible</New>
</FormTemplates>
</file>

<file path=customXml/item3.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4.xml><?xml version="1.0" encoding="utf-8"?>
<?mso-contentType ?>
<CtFieldPriority xmlns="http://www.oecd.org/eshare/projectsentre/CtFieldPriority/" xmlns:i="http://www.w3.org/2001/XMLSchema-instance" NameSpaceURI="http://www.oecd.org/eshare/projectsentre/CtFieldPriority/">
  <PriorityFields xmlns:a="http://schemas.microsoft.com/2003/10/Serialization/Arrays">
    <a:string>Title</a:string>
    <a:string>FileLeafRef</a:string>
    <a:string>OECDCountry</a:string>
    <a:string>OECDTopic</a:string>
    <a:string>OECDKeywords</a:string>
  </PriorityFields>
</CtFieldPriority>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F0CB3DD0076BB84D8BA69C33B827F6A7" ma:contentTypeVersion="305" ma:contentTypeDescription="Create a new document." ma:contentTypeScope="" ma:versionID="fbf65e17643fd71eae5aaff19d7d35d9">
  <xsd:schema xmlns:xsd="http://www.w3.org/2001/XMLSchema" xmlns:xs="http://www.w3.org/2001/XMLSchema" xmlns:p="http://schemas.microsoft.com/office/2006/metadata/properties" xmlns:ns1="http://schemas.microsoft.com/sharepoint/v3" xmlns:ns2="54c4cd27-f286-408f-9ce0-33c1e0f3ab39" xmlns:ns3="3e8be076-f08f-4743-861f-4e327af0d5b9" xmlns:ns4="bac24aee-c3c6-421c-80f4-4b66ef3c1524" xmlns:ns5="c9f238dd-bb73-4aef-a7a5-d644ad823e52" xmlns:ns6="http://schemas.microsoft.com/sharepoint/v4" xmlns:ns7="ca82dde9-3436-4d3d-bddd-d31447390034" targetNamespace="http://schemas.microsoft.com/office/2006/metadata/properties" ma:root="true" ma:fieldsID="bbfbfe42e5f624937016eb7c12c9e05d" ns1:_="" ns2:_="" ns3:_="" ns4:_="" ns5:_="" ns6:_="" ns7:_="">
    <xsd:import namespace="http://schemas.microsoft.com/sharepoint/v3"/>
    <xsd:import namespace="54c4cd27-f286-408f-9ce0-33c1e0f3ab39"/>
    <xsd:import namespace="3e8be076-f08f-4743-861f-4e327af0d5b9"/>
    <xsd:import namespace="bac24aee-c3c6-421c-80f4-4b66ef3c1524"/>
    <xsd:import namespace="c9f238dd-bb73-4aef-a7a5-d644ad823e52"/>
    <xsd:import namespace="http://schemas.microsoft.com/sharepoint/v4"/>
    <xsd:import namespace="ca82dde9-3436-4d3d-bddd-d31447390034"/>
    <xsd:element name="properties">
      <xsd:complexType>
        <xsd:sequence>
          <xsd:element name="documentManagement">
            <xsd:complexType>
              <xsd:all>
                <xsd:element ref="ns2:OECDKimStatus" minOccurs="0"/>
                <xsd:element ref="ns4:OECDProjectLookup" minOccurs="0"/>
                <xsd:element ref="ns4:OECDProjectManager" minOccurs="0"/>
                <xsd:element ref="ns4:OECDProjectMembers" minOccurs="0"/>
                <xsd:element ref="ns4:OECDTagsCache" minOccurs="0"/>
                <xsd:element ref="ns4:OECDPinnedBy" minOccurs="0"/>
                <xsd:element ref="ns5:eShareCountryTaxHTField0" minOccurs="0"/>
                <xsd:element ref="ns5:eShareTopicTaxHTField0" minOccurs="0"/>
                <xsd:element ref="ns5:eShareKeywordsTaxHTField0" minOccurs="0"/>
                <xsd:element ref="ns5:eShareCommitteeTaxHTField0" minOccurs="0"/>
                <xsd:element ref="ns5:eSharePWBTaxHTField0" minOccurs="0"/>
                <xsd:element ref="ns4:Project_x003a_Project_x0020_status" minOccurs="0"/>
                <xsd:element ref="ns4:Project_x003A_ID1" minOccurs="0"/>
                <xsd:element ref="ns1:DocumentSetDescription" minOccurs="0"/>
                <xsd:element ref="ns2:OECDKimProvenance" minOccurs="0"/>
                <xsd:element ref="ns6:IconOverlay" minOccurs="0"/>
                <xsd:element ref="ns3:OECDExpirationDate" minOccurs="0"/>
                <xsd:element ref="ns4:OECDMainProject" minOccurs="0"/>
                <xsd:element ref="ns7:TaxCatchAllLabel" minOccurs="0"/>
                <xsd:element ref="ns4:d1c6879728324d5ebfd7eaae72d7b99f" minOccurs="0"/>
                <xsd:element ref="ns4:ae36a3ffbc694c3abe07f98ac039f7fd" minOccurs="0"/>
                <xsd:element ref="ns4:la7711aa934748bb87e5f2c63fedaa50" minOccurs="0"/>
                <xsd:element ref="ns7:TaxCatchAll" minOccurs="0"/>
                <xsd:element ref="ns2:OECDKimBussinessContext" minOccurs="0"/>
                <xsd:element ref="ns4:Project_x003a_ID" minOccurs="0"/>
                <xsd:element ref="ns3:gb49509ed4b547c3a776a54197a04d05" minOccurs="0"/>
                <xsd:element ref="ns4:ib47e70ad3914e2a95ae7a85fde5d52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28" nillable="true" ma:displayName="Description" ma:description="A description of the Document Set" ma:internalName="DocumentSetDescription"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KimStatus" ma:index="7" nillable="true" ma:displayName="Kim status" ma:default="Draft" ma:description="" ma:format="Dropdown" ma:hidden="true" ma:internalName="OECDKimStatus">
      <xsd:simpleType>
        <xsd:restriction base="dms:Choice">
          <xsd:enumeration value="Draft"/>
          <xsd:enumeration value="Final"/>
        </xsd:restriction>
      </xsd:simpleType>
    </xsd:element>
    <xsd:element name="OECDKimProvenance" ma:index="30" nillable="true" ma:displayName="Kim provenance" ma:description="" ma:hidden="true" ma:internalName="OECDKimProvenance">
      <xsd:simpleType>
        <xsd:restriction base="dms:Text"/>
      </xsd:simpleType>
    </xsd:element>
    <xsd:element name="OECDKimBussinessContext" ma:index="40" nillable="true" ma:displayName="Kim business context" ma:description="" ma:hidden="true" ma:internalName="OECDKimBussinessContex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8be076-f08f-4743-861f-4e327af0d5b9" elementFormDefault="qualified">
    <xsd:import namespace="http://schemas.microsoft.com/office/2006/documentManagement/types"/>
    <xsd:import namespace="http://schemas.microsoft.com/office/infopath/2007/PartnerControls"/>
    <xsd:element name="OECDExpirationDate" ma:index="32" nillable="true" ma:displayName="Highlights" ma:default="[today]" ma:description="" ma:format="DateOnly" ma:indexed="true" ma:internalName="OECDExpirationDate">
      <xsd:simpleType>
        <xsd:restriction base="dms:DateTime"/>
      </xsd:simpleType>
    </xsd:element>
    <xsd:element name="gb49509ed4b547c3a776a54197a04d05" ma:index="42" nillable="true" ma:taxonomy="true" ma:internalName="gb49509ed4b547c3a776a54197a04d05" ma:taxonomyFieldName="OECDHorizontalProjects" ma:displayName="Horizontal project" ma:default="" ma:fieldId="0b49509e-d4b5-47c3-a776-a54197a04d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ac24aee-c3c6-421c-80f4-4b66ef3c1524" elementFormDefault="qualified">
    <xsd:import namespace="http://schemas.microsoft.com/office/2006/documentManagement/types"/>
    <xsd:import namespace="http://schemas.microsoft.com/office/infopath/2007/PartnerControls"/>
    <xsd:element name="OECDProjectLookup" ma:index="8" nillable="true" ma:displayName="Project" ma:hidden="true" ma:indexed="true" ma:list="d7c62838-b964-49db-983e-a9b6b18df504" ma:internalName="OECDProjectLookup" ma:showField="OECDShortProjectName" ma:web="bac24aee-c3c6-421c-80f4-4b66ef3c1524">
      <xsd:simpleType>
        <xsd:restriction base="dms:Unknown"/>
      </xsd:simpleType>
    </xsd:element>
    <xsd:element name="OECDProjectManager" ma:index="14" nillable="true" ma:displayName="Project manager" ma:description="" ma:hidden="true" ma:indexed="true" ma:internalName="OECDProject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5" nillable="true" ma:displayName="Project members" ma:description="" ma:hidden="true" ma:internalName="OECDProject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TagsCache" ma:index="17" nillable="true" ma:displayName="Tags cache" ma:description="" ma:hidden="true" ma:internalName="OECDTagsCache">
      <xsd:simpleType>
        <xsd:restriction base="dms:Note"/>
      </xsd:simpleType>
    </xsd:element>
    <xsd:element name="OECDPinnedBy" ma:index="18"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_x003a_Project_x0020_status" ma:index="25" nillable="true" ma:displayName="Project:Project status" ma:hidden="true" ma:list="d7c62838-b964-49db-983e-a9b6b18df504" ma:internalName="Project_x003A_Project_x0020_status" ma:readOnly="true" ma:showField="OECDProjectStatus" ma:web="bac24aee-c3c6-421c-80f4-4b66ef3c1524">
      <xsd:simpleType>
        <xsd:restriction base="dms:Lookup"/>
      </xsd:simpleType>
    </xsd:element>
    <xsd:element name="Project_x003A_ID1" ma:index="26" nillable="true" ma:displayName="Project:ID" ma:list="d7c62838-b964-49db-983e-a9b6b18df504" ma:internalName="Project_x003A_ID1" ma:readOnly="true" ma:showField="ID" ma:web="bac24aee-c3c6-421c-80f4-4b66ef3c1524">
      <xsd:simpleType>
        <xsd:restriction base="dms:Lookup"/>
      </xsd:simpleType>
    </xsd:element>
    <xsd:element name="OECDMainProject" ma:index="33" nillable="true" ma:displayName="Main project" ma:description="" ma:hidden="true" ma:list="d7c62838-b964-49db-983e-a9b6b18df504" ma:internalName="OECDMainProject" ma:readOnly="false" ma:showField="OECDShortProjectName">
      <xsd:simpleType>
        <xsd:restriction base="dms:Unknown"/>
      </xsd:simpleType>
    </xsd:element>
    <xsd:element name="d1c6879728324d5ebfd7eaae72d7b99f" ma:index="35" nillable="true" ma:displayName="Project partners_0" ma:hidden="true" ma:internalName="d1c6879728324d5ebfd7eaae72d7b99f">
      <xsd:simpleType>
        <xsd:restriction base="dms:Note"/>
      </xsd:simpleType>
    </xsd:element>
    <xsd:element name="ae36a3ffbc694c3abe07f98ac039f7fd" ma:index="36" nillable="true" ma:displayName="Deliverable partners_0" ma:hidden="true" ma:internalName="ae36a3ffbc694c3abe07f98ac039f7fd">
      <xsd:simpleType>
        <xsd:restriction base="dms:Note"/>
      </xsd:simpleType>
    </xsd:element>
    <xsd:element name="la7711aa934748bb87e5f2c63fedaa50" ma:index="37" nillable="true" ma:displayName="Deliverable owner_0" ma:hidden="true" ma:internalName="la7711aa934748bb87e5f2c63fedaa50">
      <xsd:simpleType>
        <xsd:restriction base="dms:Note"/>
      </xsd:simpleType>
    </xsd:element>
    <xsd:element name="Project_x003a_ID" ma:index="41" nillable="true" ma:displayName="Project:ID" ma:hidden="true" ma:list="d7c62838-b964-49db-983e-a9b6b18df504" ma:internalName="Project_x003A_ID" ma:readOnly="true" ma:showField="ID" ma:web="bac24aee-c3c6-421c-80f4-4b66ef3c1524">
      <xsd:simpleType>
        <xsd:restriction base="dms:Lookup"/>
      </xsd:simpleType>
    </xsd:element>
    <xsd:element name="ib47e70ad3914e2a95ae7a85fde5d52a" ma:index="43" nillable="true" ma:taxonomy="true" ma:internalName="ib47e70ad3914e2a95ae7a85fde5d52a" ma:taxonomyFieldName="OECDProjectOwnerStructure" ma:displayName="Project owner" ma:indexed="true" ma:default="" ma:fieldId="2b47e70a-d391-4e2a-95ae-7a85fde5d52a" ma:sspId="27ec883c-a62c-444f-a935-fcddb579e39d" ma:termSetId="aeec4dcb-19ee-4bc0-941f-681845b568c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20" nillable="true" ma:taxonomy="true" ma:internalName="eShareCountryTaxHTField0" ma:taxonomyFieldName="OECDCountry" ma:displayName="Country" ma:readOnly="false"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21" nillable="true" ma:taxonomy="true" ma:internalName="eShareTopicTaxHTField0" ma:taxonomyFieldName="OECDTopic" ma:displayName="Topic" ma:readOnly="false"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2"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3" nillable="true" ma:taxonomy="true" ma:internalName="eShareCommitteeTaxHTField0" ma:taxonomyFieldName="OECDCommittee" ma:displayName="Committee" ma:default=""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4" nillable="true" ma:taxonomy="true" ma:internalName="eSharePWBTaxHTField0" ma:taxonomyFieldName="OECDPWB" ma:displayName="PWB" ma:default=""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1"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TaxCatchAllLabel" ma:index="34" nillable="true" ma:displayName="Taxonomy Catch All Column1" ma:hidden="true" ma:list="{362277b6-0334-4fe8-bf9a-6a5dba1ba3c3}" ma:internalName="TaxCatchAllLabel" ma:readOnly="true" ma:showField="CatchAllDataLabel"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TaxCatchAll" ma:index="38" nillable="true" ma:displayName="Taxonomy Catch All Column" ma:hidden="true" ma:list="{362277b6-0334-4fe8-bf9a-6a5dba1ba3c3}" ma:internalName="TaxCatchAll" ma:showField="CatchAllData" ma:web="3e8be076-f08f-4743-861f-4e327af0d5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AB1FD1-7B3C-44BF-B782-64B572345E73}"/>
</file>

<file path=customXml/itemProps2.xml><?xml version="1.0" encoding="utf-8"?>
<ds:datastoreItem xmlns:ds="http://schemas.openxmlformats.org/officeDocument/2006/customXml" ds:itemID="{11219BAE-5DC7-4927-9A7C-928E28ACA056}"/>
</file>

<file path=customXml/itemProps3.xml><?xml version="1.0" encoding="utf-8"?>
<ds:datastoreItem xmlns:ds="http://schemas.openxmlformats.org/officeDocument/2006/customXml" ds:itemID="{569CD447-7102-4AF6-9241-942A8D475FAF}"/>
</file>

<file path=customXml/itemProps4.xml><?xml version="1.0" encoding="utf-8"?>
<ds:datastoreItem xmlns:ds="http://schemas.openxmlformats.org/officeDocument/2006/customXml" ds:itemID="{F0AFF08C-0D52-4899-ADBB-D401CACD5DBA}"/>
</file>

<file path=customXml/itemProps5.xml><?xml version="1.0" encoding="utf-8"?>
<ds:datastoreItem xmlns:ds="http://schemas.openxmlformats.org/officeDocument/2006/customXml" ds:itemID="{8E28A0AF-ED4D-4160-9939-C5496C701F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UNFPA2010_Means_weighted</vt:lpstr>
      <vt:lpstr>UNFPA2014_Means &amp; Median_Wgt </vt:lpstr>
      <vt:lpstr>Respondent categories</vt:lpstr>
      <vt:lpstr>UNFPA_2010-2014_KPI Comparison</vt:lpstr>
      <vt:lpstr>'UNFPA2014_Means &amp; Median_Wgt '!Print_Area</vt:lpstr>
      <vt:lpstr>'UNFPA2014_Means &amp; Median_Wgt '!Print_Titles</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Wallis</dc:creator>
  <cp:lastModifiedBy>Björn Gillsäter</cp:lastModifiedBy>
  <cp:lastPrinted>2012-02-03T14:30:08Z</cp:lastPrinted>
  <dcterms:created xsi:type="dcterms:W3CDTF">2012-02-03T13:59:24Z</dcterms:created>
  <dcterms:modified xsi:type="dcterms:W3CDTF">2015-09-24T09:56:40Z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285;#MOPAN|162323dd-9fb4-4ce2-a296-a260e958d3fb;#215;#Assessment|c11ee044-2024-40ab-bdd4-4e1c7296a99c;#288;#UNFPA|910a05d1-4438-4b3f-84a2-3eb66655f0d0</vt:lpwstr>
  </property>
  <property fmtid="{D5CDD505-2E9C-101B-9397-08002B2CF9AE}" pid="3" name="OECDCountry">
    <vt:lpwstr/>
  </property>
  <property fmtid="{D5CDD505-2E9C-101B-9397-08002B2CF9AE}" pid="4" name="OECDProjectPartnersStructure">
    <vt:lpwstr/>
  </property>
  <property fmtid="{D5CDD505-2E9C-101B-9397-08002B2CF9AE}" pid="5" name="OECDCommittee">
    <vt:lpwstr/>
  </property>
  <property fmtid="{D5CDD505-2E9C-101B-9397-08002B2CF9AE}" pid="6" name="ContentTypeId">
    <vt:lpwstr>0x0101008B4DD370EC31429186F3AD49F0D3098F00D44DBCB9EB4F45278CB5C9765BE5299500A4858B360C6A491AA753F8BCA47AA91000F0CB3DD0076BB84D8BA69C33B827F6A7</vt:lpwstr>
  </property>
  <property fmtid="{D5CDD505-2E9C-101B-9397-08002B2CF9AE}" pid="7" name="OECDPWB">
    <vt:lpwstr>273;#5.1.4.3 Multilateral Organisation Performance Assessment Network (MOPAN)|1d7a4f1f-80a5-497f-87ef-d19cb350a932</vt:lpwstr>
  </property>
  <property fmtid="{D5CDD505-2E9C-101B-9397-08002B2CF9AE}" pid="8" name="OECDProjectPageLink">
    <vt:lpwstr>2729</vt:lpwstr>
  </property>
  <property fmtid="{D5CDD505-2E9C-101B-9397-08002B2CF9AE}" pid="9" name="eShareOrganisationTaxHTField0">
    <vt:lpwstr/>
  </property>
  <property fmtid="{D5CDD505-2E9C-101B-9397-08002B2CF9AE}" pid="10" name="OECDKeywords">
    <vt:lpwstr/>
  </property>
  <property fmtid="{D5CDD505-2E9C-101B-9397-08002B2CF9AE}" pid="11" name="OECDHorizontalProjects">
    <vt:lpwstr/>
  </property>
  <property fmtid="{D5CDD505-2E9C-101B-9397-08002B2CF9AE}" pid="12" name="OECDProjectOwnerStructure">
    <vt:lpwstr/>
  </property>
  <property fmtid="{D5CDD505-2E9C-101B-9397-08002B2CF9AE}" pid="13" name="OECDOrganisation">
    <vt:lpwstr/>
  </property>
</Properties>
</file>